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98 Կենտրոն Հենապատ\Hraver 25-185\Hraver Hay 25-185\Ծավալաթերթ\"/>
    </mc:Choice>
  </mc:AlternateContent>
  <xr:revisionPtr revIDLastSave="0" documentId="13_ncr:1_{701FBD8E-6B5D-4629-814F-09D0BEF532D1}" xr6:coauthVersionLast="47" xr6:coauthVersionMax="47" xr10:uidLastSave="{00000000-0000-0000-0000-000000000000}"/>
  <bookViews>
    <workbookView xWindow="-108" yWindow="-108" windowWidth="23256" windowHeight="12576" tabRatio="852" firstSheet="1" activeTab="1" xr2:uid="{00000000-000D-0000-FFFF-FFFF00000000}"/>
  </bookViews>
  <sheets>
    <sheet name="Cav-Nax-Cicernakaberd" sheetId="94" state="hidden" r:id="rId1"/>
    <sheet name="Cav-Nax-Koxbaci Lalayanc 47A" sheetId="95" r:id="rId2"/>
  </sheets>
  <definedNames>
    <definedName name="_xlnm.Print_Area" localSheetId="0">'Cav-Nax-Cicernakaberd'!$A$1:$T$218</definedName>
    <definedName name="_xlnm.Print_Area" localSheetId="1">'Cav-Nax-Koxbaci Lalayanc 47A'!$A$1:$R$125</definedName>
    <definedName name="_xlnm.Print_Titles" localSheetId="0">'Cav-Nax-Cicernakaberd'!$17:$17</definedName>
    <definedName name="_xlnm.Print_Titles" localSheetId="1">'Cav-Nax-Koxbaci Lalayanc 47A'!$17:$17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27" i="94" l="1"/>
  <c r="T223" i="94"/>
  <c r="T138" i="94"/>
  <c r="T110" i="94"/>
  <c r="T86" i="94"/>
  <c r="T62" i="94"/>
  <c r="T228" i="94"/>
  <c r="T219" i="94"/>
  <c r="T134" i="94"/>
  <c r="T106" i="94"/>
  <c r="T82" i="94"/>
  <c r="T58" i="94"/>
  <c r="O141" i="94"/>
  <c r="O140" i="94"/>
  <c r="O139" i="94"/>
  <c r="O138" i="94"/>
  <c r="Q138" i="94" s="1"/>
  <c r="R138" i="94" s="1"/>
  <c r="J138" i="94"/>
  <c r="H138" i="94"/>
  <c r="F138" i="94" s="1"/>
  <c r="P138" i="94" s="1"/>
  <c r="O137" i="94"/>
  <c r="O136" i="94"/>
  <c r="O135" i="94"/>
  <c r="Q134" i="94" s="1"/>
  <c r="R134" i="94" s="1"/>
  <c r="O134" i="94"/>
  <c r="J134" i="94"/>
  <c r="F134" i="94" s="1"/>
  <c r="P134" i="94" s="1"/>
  <c r="H134" i="94"/>
  <c r="O113" i="94"/>
  <c r="O112" i="94"/>
  <c r="O111" i="94"/>
  <c r="O110" i="94"/>
  <c r="Q110" i="94" s="1"/>
  <c r="R110" i="94" s="1"/>
  <c r="J110" i="94"/>
  <c r="H110" i="94"/>
  <c r="F110" i="94" s="1"/>
  <c r="P110" i="94" s="1"/>
  <c r="O109" i="94"/>
  <c r="O108" i="94"/>
  <c r="O107" i="94"/>
  <c r="Q106" i="94" s="1"/>
  <c r="R106" i="94" s="1"/>
  <c r="O106" i="94"/>
  <c r="J106" i="94"/>
  <c r="H106" i="94"/>
  <c r="F106" i="94" s="1"/>
  <c r="P106" i="94" s="1"/>
  <c r="O89" i="94"/>
  <c r="O88" i="94"/>
  <c r="O87" i="94"/>
  <c r="O86" i="94"/>
  <c r="Q86" i="94" s="1"/>
  <c r="R86" i="94" s="1"/>
  <c r="F86" i="94" s="1"/>
  <c r="P86" i="94" s="1"/>
  <c r="J86" i="94"/>
  <c r="H86" i="94"/>
  <c r="O85" i="94"/>
  <c r="O84" i="94"/>
  <c r="O83" i="94"/>
  <c r="O82" i="94"/>
  <c r="Q82" i="94" s="1"/>
  <c r="R82" i="94" s="1"/>
  <c r="J82" i="94"/>
  <c r="H82" i="94"/>
  <c r="O65" i="94"/>
  <c r="O64" i="94"/>
  <c r="O63" i="94"/>
  <c r="O62" i="94"/>
  <c r="Q62" i="94" s="1"/>
  <c r="R62" i="94" s="1"/>
  <c r="J62" i="94"/>
  <c r="H62" i="94"/>
  <c r="F62" i="94" s="1"/>
  <c r="P62" i="94" s="1"/>
  <c r="O61" i="94"/>
  <c r="O60" i="94"/>
  <c r="O59" i="94"/>
  <c r="O58" i="94"/>
  <c r="Q58" i="94" s="1"/>
  <c r="R58" i="94" s="1"/>
  <c r="J58" i="94"/>
  <c r="H58" i="94"/>
  <c r="S18" i="94"/>
  <c r="F82" i="94" l="1"/>
  <c r="P82" i="94" s="1"/>
  <c r="F58" i="94"/>
  <c r="P58" i="94" s="1"/>
  <c r="R15" i="94" l="1"/>
  <c r="O218" i="94" l="1"/>
  <c r="O217" i="94"/>
  <c r="O216" i="94"/>
  <c r="O215" i="94"/>
  <c r="Q215" i="94" s="1"/>
  <c r="J215" i="94"/>
  <c r="H215" i="94"/>
  <c r="O214" i="94"/>
  <c r="O213" i="94"/>
  <c r="O212" i="94"/>
  <c r="O211" i="94"/>
  <c r="J211" i="94"/>
  <c r="H211" i="94"/>
  <c r="O210" i="94"/>
  <c r="O209" i="94"/>
  <c r="O208" i="94"/>
  <c r="O207" i="94"/>
  <c r="J207" i="94"/>
  <c r="H207" i="94"/>
  <c r="O206" i="94"/>
  <c r="O205" i="94"/>
  <c r="O204" i="94"/>
  <c r="O203" i="94"/>
  <c r="J203" i="94"/>
  <c r="H203" i="94"/>
  <c r="O202" i="94"/>
  <c r="O201" i="94"/>
  <c r="O200" i="94"/>
  <c r="O199" i="94"/>
  <c r="J199" i="94"/>
  <c r="H199" i="94"/>
  <c r="O198" i="94"/>
  <c r="O197" i="94"/>
  <c r="Q195" i="94" s="1"/>
  <c r="R195" i="94" s="1"/>
  <c r="O196" i="94"/>
  <c r="O195" i="94"/>
  <c r="J195" i="94"/>
  <c r="H195" i="94"/>
  <c r="O194" i="94"/>
  <c r="O193" i="94"/>
  <c r="O192" i="94"/>
  <c r="O191" i="94"/>
  <c r="J191" i="94"/>
  <c r="H191" i="94"/>
  <c r="O190" i="94"/>
  <c r="O189" i="94"/>
  <c r="O188" i="94"/>
  <c r="O187" i="94"/>
  <c r="J187" i="94"/>
  <c r="H187" i="94"/>
  <c r="O186" i="94"/>
  <c r="O185" i="94"/>
  <c r="O184" i="94"/>
  <c r="O183" i="94"/>
  <c r="J183" i="94"/>
  <c r="H183" i="94"/>
  <c r="O182" i="94"/>
  <c r="O181" i="94"/>
  <c r="O180" i="94"/>
  <c r="O179" i="94"/>
  <c r="J179" i="94"/>
  <c r="H179" i="94"/>
  <c r="O178" i="94"/>
  <c r="O177" i="94"/>
  <c r="O176" i="94"/>
  <c r="O175" i="94"/>
  <c r="O174" i="94"/>
  <c r="J174" i="94"/>
  <c r="H174" i="94"/>
  <c r="O173" i="94"/>
  <c r="O172" i="94"/>
  <c r="O171" i="94"/>
  <c r="O170" i="94"/>
  <c r="J170" i="94"/>
  <c r="H170" i="94"/>
  <c r="O169" i="94"/>
  <c r="O168" i="94"/>
  <c r="O167" i="94"/>
  <c r="O166" i="94"/>
  <c r="J166" i="94"/>
  <c r="H166" i="94"/>
  <c r="O165" i="94"/>
  <c r="O164" i="94"/>
  <c r="O163" i="94"/>
  <c r="O162" i="94"/>
  <c r="J162" i="94"/>
  <c r="H162" i="94"/>
  <c r="O161" i="94"/>
  <c r="O160" i="94"/>
  <c r="O159" i="94"/>
  <c r="O158" i="94"/>
  <c r="J158" i="94"/>
  <c r="H158" i="94"/>
  <c r="O157" i="94"/>
  <c r="O156" i="94"/>
  <c r="O155" i="94"/>
  <c r="O154" i="94"/>
  <c r="J154" i="94"/>
  <c r="H154" i="94"/>
  <c r="O153" i="94"/>
  <c r="O152" i="94"/>
  <c r="O151" i="94"/>
  <c r="O150" i="94"/>
  <c r="J150" i="94"/>
  <c r="H150" i="94"/>
  <c r="O149" i="94"/>
  <c r="O148" i="94"/>
  <c r="O147" i="94"/>
  <c r="O146" i="94"/>
  <c r="J146" i="94"/>
  <c r="H146" i="94"/>
  <c r="O145" i="94"/>
  <c r="O144" i="94"/>
  <c r="O143" i="94"/>
  <c r="O142" i="94"/>
  <c r="J142" i="94"/>
  <c r="H142" i="94"/>
  <c r="O133" i="94"/>
  <c r="O132" i="94"/>
  <c r="O131" i="94"/>
  <c r="O130" i="94"/>
  <c r="J130" i="94"/>
  <c r="H130" i="94"/>
  <c r="O129" i="94"/>
  <c r="O128" i="94"/>
  <c r="O127" i="94"/>
  <c r="O126" i="94"/>
  <c r="J126" i="94"/>
  <c r="H126" i="94"/>
  <c r="O125" i="94"/>
  <c r="O124" i="94"/>
  <c r="O123" i="94"/>
  <c r="O122" i="94"/>
  <c r="J122" i="94"/>
  <c r="H122" i="94"/>
  <c r="O121" i="94"/>
  <c r="O120" i="94"/>
  <c r="O119" i="94"/>
  <c r="O118" i="94"/>
  <c r="J118" i="94"/>
  <c r="H118" i="94"/>
  <c r="O117" i="94"/>
  <c r="O116" i="94"/>
  <c r="O115" i="94"/>
  <c r="O114" i="94"/>
  <c r="J114" i="94"/>
  <c r="H114" i="94"/>
  <c r="O105" i="94"/>
  <c r="O104" i="94"/>
  <c r="O103" i="94"/>
  <c r="O102" i="94"/>
  <c r="J102" i="94"/>
  <c r="H102" i="94"/>
  <c r="O101" i="94"/>
  <c r="O100" i="94"/>
  <c r="O99" i="94"/>
  <c r="O98" i="94"/>
  <c r="J98" i="94"/>
  <c r="H98" i="94"/>
  <c r="O97" i="94"/>
  <c r="O96" i="94"/>
  <c r="O95" i="94"/>
  <c r="O94" i="94"/>
  <c r="J94" i="94"/>
  <c r="H94" i="94"/>
  <c r="O93" i="94"/>
  <c r="O92" i="94"/>
  <c r="O91" i="94"/>
  <c r="O90" i="94"/>
  <c r="J90" i="94"/>
  <c r="H90" i="94"/>
  <c r="O81" i="94"/>
  <c r="O80" i="94"/>
  <c r="O79" i="94"/>
  <c r="O78" i="94"/>
  <c r="J78" i="94"/>
  <c r="H78" i="94"/>
  <c r="O77" i="94"/>
  <c r="O76" i="94"/>
  <c r="O75" i="94"/>
  <c r="O74" i="94"/>
  <c r="J74" i="94"/>
  <c r="H74" i="94"/>
  <c r="O73" i="94"/>
  <c r="O72" i="94"/>
  <c r="O71" i="94"/>
  <c r="O70" i="94"/>
  <c r="J70" i="94"/>
  <c r="H70" i="94"/>
  <c r="O69" i="94"/>
  <c r="O68" i="94"/>
  <c r="O67" i="94"/>
  <c r="O66" i="94"/>
  <c r="J66" i="94"/>
  <c r="H66" i="94"/>
  <c r="O57" i="94"/>
  <c r="O56" i="94"/>
  <c r="O55" i="94"/>
  <c r="O54" i="94"/>
  <c r="J54" i="94"/>
  <c r="H54" i="94"/>
  <c r="O53" i="94"/>
  <c r="O52" i="94"/>
  <c r="O51" i="94"/>
  <c r="O50" i="94"/>
  <c r="J50" i="94"/>
  <c r="H50" i="94"/>
  <c r="O49" i="94"/>
  <c r="O48" i="94"/>
  <c r="O47" i="94"/>
  <c r="O46" i="94"/>
  <c r="J46" i="94"/>
  <c r="H46" i="94"/>
  <c r="O45" i="94"/>
  <c r="O44" i="94"/>
  <c r="O43" i="94"/>
  <c r="O42" i="94"/>
  <c r="J42" i="94"/>
  <c r="H42" i="94"/>
  <c r="O41" i="94"/>
  <c r="O40" i="94"/>
  <c r="O39" i="94"/>
  <c r="O38" i="94"/>
  <c r="J38" i="94"/>
  <c r="H38" i="94"/>
  <c r="O37" i="94"/>
  <c r="O36" i="94"/>
  <c r="O35" i="94"/>
  <c r="O34" i="94"/>
  <c r="J34" i="94"/>
  <c r="H34" i="94"/>
  <c r="O33" i="94"/>
  <c r="O32" i="94"/>
  <c r="O31" i="94"/>
  <c r="O30" i="94"/>
  <c r="J30" i="94"/>
  <c r="H30" i="94"/>
  <c r="O29" i="94"/>
  <c r="O28" i="94"/>
  <c r="O27" i="94"/>
  <c r="O26" i="94"/>
  <c r="J26" i="94"/>
  <c r="H26" i="94"/>
  <c r="O25" i="94"/>
  <c r="O24" i="94"/>
  <c r="O23" i="94"/>
  <c r="O22" i="94"/>
  <c r="J22" i="94"/>
  <c r="H22" i="94"/>
  <c r="O21" i="94"/>
  <c r="O20" i="94"/>
  <c r="O19" i="94"/>
  <c r="O18" i="94"/>
  <c r="J18" i="94"/>
  <c r="H18" i="94"/>
  <c r="R215" i="94" l="1"/>
  <c r="F215" i="94" s="1"/>
  <c r="Q179" i="94"/>
  <c r="R179" i="94" s="1"/>
  <c r="F179" i="94" s="1"/>
  <c r="Q203" i="94"/>
  <c r="R203" i="94" s="1"/>
  <c r="F203" i="94" s="1"/>
  <c r="Q211" i="94"/>
  <c r="R211" i="94" s="1"/>
  <c r="F211" i="94" s="1"/>
  <c r="Q18" i="94"/>
  <c r="R18" i="94" s="1"/>
  <c r="F18" i="94" s="1"/>
  <c r="P18" i="94" s="1"/>
  <c r="Q26" i="94"/>
  <c r="R26" i="94" s="1"/>
  <c r="F26" i="94" s="1"/>
  <c r="Q22" i="94"/>
  <c r="R22" i="94" s="1"/>
  <c r="F22" i="94" s="1"/>
  <c r="Q30" i="94"/>
  <c r="R30" i="94" s="1"/>
  <c r="F30" i="94" s="1"/>
  <c r="Q34" i="94"/>
  <c r="R34" i="94" s="1"/>
  <c r="Q38" i="94"/>
  <c r="R38" i="94" s="1"/>
  <c r="F38" i="94" s="1"/>
  <c r="Q42" i="94"/>
  <c r="R42" i="94" s="1"/>
  <c r="F42" i="94" s="1"/>
  <c r="Q46" i="94"/>
  <c r="R46" i="94" s="1"/>
  <c r="F46" i="94" s="1"/>
  <c r="Q50" i="94"/>
  <c r="R50" i="94" s="1"/>
  <c r="Q54" i="94"/>
  <c r="R54" i="94" s="1"/>
  <c r="F54" i="94" s="1"/>
  <c r="Q66" i="94"/>
  <c r="R66" i="94" s="1"/>
  <c r="F66" i="94" s="1"/>
  <c r="Q70" i="94"/>
  <c r="R70" i="94" s="1"/>
  <c r="F70" i="94" s="1"/>
  <c r="Q74" i="94"/>
  <c r="R74" i="94" s="1"/>
  <c r="Q78" i="94"/>
  <c r="R78" i="94" s="1"/>
  <c r="F78" i="94" s="1"/>
  <c r="Q90" i="94"/>
  <c r="R90" i="94" s="1"/>
  <c r="F90" i="94" s="1"/>
  <c r="Q94" i="94"/>
  <c r="R94" i="94" s="1"/>
  <c r="F94" i="94" s="1"/>
  <c r="Q98" i="94"/>
  <c r="R98" i="94" s="1"/>
  <c r="Q102" i="94"/>
  <c r="R102" i="94" s="1"/>
  <c r="F102" i="94" s="1"/>
  <c r="Q114" i="94"/>
  <c r="R114" i="94" s="1"/>
  <c r="F114" i="94" s="1"/>
  <c r="Q118" i="94"/>
  <c r="R118" i="94" s="1"/>
  <c r="F118" i="94" s="1"/>
  <c r="Q122" i="94"/>
  <c r="R122" i="94" s="1"/>
  <c r="Q126" i="94"/>
  <c r="R126" i="94" s="1"/>
  <c r="F126" i="94" s="1"/>
  <c r="Q130" i="94"/>
  <c r="R130" i="94" s="1"/>
  <c r="F130" i="94" s="1"/>
  <c r="Q142" i="94"/>
  <c r="R142" i="94" s="1"/>
  <c r="F142" i="94" s="1"/>
  <c r="Q146" i="94"/>
  <c r="R146" i="94" s="1"/>
  <c r="Q150" i="94"/>
  <c r="R150" i="94" s="1"/>
  <c r="F150" i="94" s="1"/>
  <c r="Q154" i="94"/>
  <c r="R154" i="94" s="1"/>
  <c r="F154" i="94" s="1"/>
  <c r="Q158" i="94"/>
  <c r="R158" i="94" s="1"/>
  <c r="F158" i="94" s="1"/>
  <c r="Q162" i="94"/>
  <c r="R162" i="94" s="1"/>
  <c r="Q166" i="94"/>
  <c r="R166" i="94" s="1"/>
  <c r="F166" i="94" s="1"/>
  <c r="Q170" i="94"/>
  <c r="R170" i="94" s="1"/>
  <c r="F170" i="94" s="1"/>
  <c r="Q174" i="94"/>
  <c r="R174" i="94" s="1"/>
  <c r="F174" i="94" s="1"/>
  <c r="Q183" i="94"/>
  <c r="R183" i="94" s="1"/>
  <c r="F183" i="94" s="1"/>
  <c r="Q191" i="94"/>
  <c r="R191" i="94" s="1"/>
  <c r="F191" i="94" s="1"/>
  <c r="Q187" i="94"/>
  <c r="R187" i="94" s="1"/>
  <c r="F187" i="94" s="1"/>
  <c r="Q199" i="94"/>
  <c r="R199" i="94" s="1"/>
  <c r="F199" i="94" s="1"/>
  <c r="Q207" i="94"/>
  <c r="R207" i="94" s="1"/>
  <c r="F207" i="94" s="1"/>
  <c r="F195" i="94"/>
  <c r="F34" i="94"/>
  <c r="F50" i="94"/>
  <c r="F74" i="94"/>
  <c r="F98" i="94"/>
  <c r="F122" i="94"/>
  <c r="F146" i="94"/>
  <c r="F162" i="94"/>
  <c r="P203" i="94" l="1"/>
  <c r="S203" i="94"/>
  <c r="T203" i="94" s="1"/>
  <c r="P98" i="94"/>
  <c r="S98" i="94"/>
  <c r="T98" i="94" s="1"/>
  <c r="P195" i="94"/>
  <c r="S195" i="94"/>
  <c r="T195" i="94" s="1"/>
  <c r="P170" i="94"/>
  <c r="S170" i="94"/>
  <c r="T170" i="94" s="1"/>
  <c r="P130" i="94"/>
  <c r="S130" i="94"/>
  <c r="T130" i="94" s="1"/>
  <c r="P90" i="94"/>
  <c r="S90" i="94"/>
  <c r="T90" i="94" s="1"/>
  <c r="P42" i="94"/>
  <c r="S42" i="94"/>
  <c r="T42" i="94" s="1"/>
  <c r="P162" i="94"/>
  <c r="S162" i="94"/>
  <c r="T162" i="94" s="1"/>
  <c r="P207" i="94"/>
  <c r="S207" i="94"/>
  <c r="T207" i="94" s="1"/>
  <c r="P166" i="94"/>
  <c r="S166" i="94"/>
  <c r="T166" i="94" s="1"/>
  <c r="P126" i="94"/>
  <c r="S126" i="94"/>
  <c r="T126" i="94" s="1"/>
  <c r="P78" i="94"/>
  <c r="S78" i="94"/>
  <c r="T78" i="94" s="1"/>
  <c r="P38" i="94"/>
  <c r="S38" i="94"/>
  <c r="T38" i="94" s="1"/>
  <c r="P179" i="94"/>
  <c r="S179" i="94"/>
  <c r="T179" i="94" s="1"/>
  <c r="P146" i="94"/>
  <c r="S146" i="94"/>
  <c r="T146" i="94" s="1"/>
  <c r="P50" i="94"/>
  <c r="S50" i="94"/>
  <c r="T50" i="94" s="1"/>
  <c r="P183" i="94"/>
  <c r="S183" i="94"/>
  <c r="T183" i="94" s="1"/>
  <c r="P26" i="94"/>
  <c r="S26" i="94"/>
  <c r="T26" i="94" s="1"/>
  <c r="P211" i="94"/>
  <c r="S211" i="94"/>
  <c r="T211" i="94" s="1"/>
  <c r="P187" i="94"/>
  <c r="S187" i="94"/>
  <c r="T187" i="94" s="1"/>
  <c r="P154" i="94"/>
  <c r="S154" i="94"/>
  <c r="T154" i="94" s="1"/>
  <c r="P114" i="94"/>
  <c r="S114" i="94"/>
  <c r="T114" i="94" s="1"/>
  <c r="P66" i="94"/>
  <c r="S66" i="94"/>
  <c r="T66" i="94" s="1"/>
  <c r="P22" i="94"/>
  <c r="S22" i="94"/>
  <c r="T22" i="94" s="1"/>
  <c r="P74" i="94"/>
  <c r="S74" i="94"/>
  <c r="T74" i="94" s="1"/>
  <c r="P191" i="94"/>
  <c r="S191" i="94"/>
  <c r="T191" i="94" s="1"/>
  <c r="P150" i="94"/>
  <c r="S150" i="94"/>
  <c r="T150" i="94" s="1"/>
  <c r="P102" i="94"/>
  <c r="S102" i="94"/>
  <c r="T102" i="94" s="1"/>
  <c r="P54" i="94"/>
  <c r="S54" i="94"/>
  <c r="T54" i="94" s="1"/>
  <c r="P122" i="94"/>
  <c r="S122" i="94"/>
  <c r="T122" i="94" s="1"/>
  <c r="P34" i="94"/>
  <c r="S34" i="94"/>
  <c r="T34" i="94" s="1"/>
  <c r="P199" i="94"/>
  <c r="S199" i="94"/>
  <c r="T199" i="94" s="1"/>
  <c r="P174" i="94"/>
  <c r="S174" i="94"/>
  <c r="T174" i="94" s="1"/>
  <c r="P158" i="94"/>
  <c r="S158" i="94"/>
  <c r="T158" i="94" s="1"/>
  <c r="P142" i="94"/>
  <c r="S142" i="94"/>
  <c r="T142" i="94" s="1"/>
  <c r="P118" i="94"/>
  <c r="S118" i="94"/>
  <c r="T118" i="94" s="1"/>
  <c r="P94" i="94"/>
  <c r="S94" i="94"/>
  <c r="T94" i="94" s="1"/>
  <c r="P70" i="94"/>
  <c r="S70" i="94"/>
  <c r="T70" i="94" s="1"/>
  <c r="P46" i="94"/>
  <c r="S46" i="94"/>
  <c r="T46" i="94" s="1"/>
  <c r="P30" i="94"/>
  <c r="S30" i="94"/>
  <c r="T30" i="94" s="1"/>
  <c r="P215" i="94"/>
  <c r="S215" i="94"/>
  <c r="T215" i="94" s="1"/>
  <c r="F9" i="94" l="1"/>
  <c r="T229" i="94" l="1"/>
  <c r="T230" i="94" s="1"/>
</calcChain>
</file>

<file path=xl/sharedStrings.xml><?xml version="1.0" encoding="utf-8"?>
<sst xmlns="http://schemas.openxmlformats.org/spreadsheetml/2006/main" count="421" uniqueCount="189">
  <si>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</si>
  <si>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</si>
  <si>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</si>
  <si>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</si>
  <si>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</si>
  <si>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</si>
  <si>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</si>
  <si>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</si>
  <si>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</si>
  <si>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</si>
  <si>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</si>
  <si>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</si>
  <si>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</si>
  <si>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</si>
  <si>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</si>
  <si>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</si>
  <si>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</si>
  <si>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</si>
  <si>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</si>
  <si>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</si>
  <si>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</si>
  <si>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</si>
  <si>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</si>
  <si>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</si>
  <si>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</si>
  <si>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</si>
  <si>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</si>
  <si>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</si>
  <si>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</si>
  <si>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</si>
  <si>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</si>
  <si>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</si>
  <si>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E1-969</t>
  </si>
  <si>
    <t>´Ý³ÑáÕÇ »ïÉÇóù Ó»éùáí, ïá÷³ÝáõÙáí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</si>
  <si>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</si>
  <si>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</si>
  <si>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</si>
  <si>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</si>
  <si>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</si>
  <si>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</si>
  <si>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E1-961</t>
  </si>
  <si>
    <t>Ñ»ÕÛáõë</t>
  </si>
  <si>
    <t>E27-33</t>
  </si>
  <si>
    <t>Í»÷³Ù³ÍÇÏ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</si>
  <si>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</si>
  <si>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</si>
  <si>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C310-13
ï.Ù.Ï. 29</t>
  </si>
  <si>
    <t>ÞÇÝ. ³ÕµÇ Ñ³í³ùáõÙ, µ³ñÓáõÙ ÇÝùÝ³Ã³÷»ñÇ íñ³ »õ ï»Õ³÷áËáõÙ 13ÏÙ</t>
  </si>
  <si>
    <t>կգ</t>
  </si>
  <si>
    <t>շուկա</t>
  </si>
  <si>
    <t>տ</t>
  </si>
  <si>
    <t>Էլեկտրոդ</t>
  </si>
  <si>
    <t>ցանց</t>
  </si>
  <si>
    <t>E27-251</t>
  </si>
  <si>
    <t>բիտում</t>
  </si>
  <si>
    <t>ասֆալտբետոն</t>
  </si>
  <si>
    <t>E27-32</t>
  </si>
  <si>
    <t>Գրունտի մշակում մեխանիզմով, ÏáÕ³ÉÇóùáí</t>
  </si>
  <si>
    <t>Ê×Ç Ý³Ë³å³ïñ³ëï³Ï³Ý ß»ñïÇ Çñ³Ï³Ý³óáõÙ 7ëÙ Ñ³ëïáõÃÛ³Ùµ</t>
  </si>
  <si>
    <t>E27-82-1</t>
  </si>
  <si>
    <t>´³½© »½ñ³ù³ñ</t>
  </si>
  <si>
    <t>E6-1</t>
  </si>
  <si>
    <t>µ»ïáÝ B7.5</t>
  </si>
  <si>
    <t>µ³½³Éï» ë³É»ñ</t>
  </si>
  <si>
    <t>Ï³Õ³å³ñ³Ù³Í</t>
  </si>
  <si>
    <t>ó³Ýó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</si>
  <si>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</si>
  <si>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</si>
  <si>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</si>
  <si>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</si>
  <si>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</si>
  <si>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</si>
  <si>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</si>
  <si>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</si>
  <si>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</si>
  <si>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</si>
  <si>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E27-245
k=2</t>
  </si>
  <si>
    <t>գմ</t>
  </si>
  <si>
    <t>յուղաներկ</t>
  </si>
  <si>
    <t xml:space="preserve">ø³Ý¹Ù³Ý ³ßË³ï³ÝùÝ»ñ
</t>
  </si>
  <si>
    <t xml:space="preserve">Î³éáõóáÕ³Ï³Ý ³ßË³ï³ÝùÝ»ñ
</t>
  </si>
  <si>
    <t>³Ùñ³Ý</t>
  </si>
  <si>
    <t>ï³Ëï³ÏÝ»ñ</t>
  </si>
  <si>
    <t>E15-201</t>
  </si>
  <si>
    <t>²ëý³Éïµ»ïáÝ» ß»ñïÇ ù³Ý¹áõÙ</t>
  </si>
  <si>
    <t>Հանքաձյութով տոգորված խճային ծածկույթների քանդում</t>
  </si>
  <si>
    <t>E22-118</t>
  </si>
  <si>
    <t>Ý³Ë³Ý»ñÏ</t>
  </si>
  <si>
    <t>ÉáõÍÇã</t>
  </si>
  <si>
    <t>E1-1593</t>
  </si>
  <si>
    <t>ԳñáõÝïÇ Ùß³ÏáõÙ Ó»éùáí</t>
  </si>
  <si>
    <t>C310-13
ï.Ù.Ï. 28</t>
  </si>
  <si>
    <t>Գրունտի ï»Õ³÷áËáõÙ 13ÏÙ</t>
  </si>
  <si>
    <t>¿É»Ïïñá¹</t>
  </si>
  <si>
    <t>E46-83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</si>
  <si>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</si>
  <si>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</si>
  <si>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</si>
  <si>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</si>
  <si>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Î³½Ù»ó՝                                                                       Ա.Հովհաննիսյան</t>
  </si>
  <si>
    <t>²Ùñ³Ý A500c</t>
  </si>
  <si>
    <t>´³½³Éï» »½ñ³ù³ñ»ñÇ ï»Õ³¹ñáõÙ 150*300մմ/բետոնե հիմքով/ -եզրերը մշակված</t>
  </si>
  <si>
    <t xml:space="preserve">´³½³Éï» »½ñ³ù³ñ»ñÇ ï»Õ³¹ñáõÙ 150*300մմ
/բետոնե հիմքով/-եզրերը մշակված-առանց ծակոտկոն
</t>
  </si>
  <si>
    <t>E27-42 
E27-42 -1</t>
  </si>
  <si>
    <t>7 սմ  հաստությամբ  խճե շերտի իրականացում</t>
  </si>
  <si>
    <t>խիճ 10-20մմ ֆրակցիայ</t>
  </si>
  <si>
    <t xml:space="preserve">խիճ 40-70 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</si>
  <si>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</si>
  <si>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</si>
  <si>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</si>
  <si>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</si>
  <si>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</si>
  <si>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E8-11</t>
  </si>
  <si>
    <t>Ê×Ç նախապատրաստական շերտի իրականացում 10սմ հաստությամբ</t>
  </si>
  <si>
    <t>Ü³Ë³å³ïñ³ëï³Ï³Ý ß»ñïÇ Çñ³Ï³Ý³óáõÙ B7.5 ¹³ëÇ µ»ïáÝÇó 10սմ հաստությամբ</t>
  </si>
  <si>
    <t>E6-160</t>
  </si>
  <si>
    <t>Երկաթբետոնե հիմնային հեծանների իրականացում B-20 դասի բետոնով, 
20-40մմ չափաբաժնի խիճով</t>
  </si>
  <si>
    <t>µ»ïáÝ B20</t>
  </si>
  <si>
    <t>ï³Ëï³Ï</t>
  </si>
  <si>
    <t>Կաղապարամ.</t>
  </si>
  <si>
    <t>տն</t>
  </si>
  <si>
    <t>Ամրան Փ16</t>
  </si>
  <si>
    <t>Ամրալար Al</t>
  </si>
  <si>
    <t>Ամրալար Փ8Al</t>
  </si>
  <si>
    <t>E6-93</t>
  </si>
  <si>
    <t xml:space="preserve">º/µ հենապատի Ï³éáõóáõÙ B15 ¹³ëÇ µ»ïáÝÇó </t>
  </si>
  <si>
    <t>²Ùñ³Ý AcI</t>
  </si>
  <si>
    <t>E8-27</t>
  </si>
  <si>
    <t>Ջñ³Ù»Ïáõë³óáõÙ µÇïáõÙÇ ï³ù ÏñÏÝ³ÏÇ ùëáõÏáí</t>
  </si>
  <si>
    <t>µÇïáõÙ</t>
  </si>
  <si>
    <t>Պատերի ëí³ÕÇ Çñ³Ï³Ý³óáõÙ ó»Ù»Ýï³í³½³ÛÇÝ ß³Õ³Ëáí 1:3 Ñ³ñ³µ»ñáõÃÛ³Ùµ /ցանցով/</t>
  </si>
  <si>
    <t>E15-523
K=2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</si>
  <si>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</si>
  <si>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ý³ë³¹. Ý»ñÏ</t>
  </si>
  <si>
    <t>E15-10
E15-59</t>
  </si>
  <si>
    <r>
      <t>Պատերի դրսի կողմից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</si>
  <si>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</t>
    </r>
  </si>
  <si>
    <t>E1-1546</t>
  </si>
  <si>
    <t>ÊáÕáí³Ï³ß³ñÇ ³ÝóÏ³óáõÙ åáÉÇ¿ÃÇÉ»Ý³ÛÇÝ ËáÕáí³ÏÝ»ñÇó /հենապատի ջրահեռացում/ d=63x5,8մմ</t>
  </si>
  <si>
    <t>§§ՀՀ, Երևան քաղաքի Կենտրոն վարչական շրջանի Ծիծեռնակաբերդի խճուղուց դեպի Համալիր հենապատերի վերանորոգման աշխատանքներ¦¦</t>
  </si>
  <si>
    <t>ä³ÛÙ³Ý³·Çñ N ԵՔ-ՀՄԱԽԱՇՁԲ-25/1</t>
  </si>
  <si>
    <t xml:space="preserve">Ասֆալտբետոնյա շերտի կտրում </t>
  </si>
  <si>
    <t>Բազալտե ե½ñ³ù³ñ»ñÇ ³å³ÙáÝï³ÅáõÙ /µ»ïáÝ» ÑÇÙùáí/</t>
  </si>
  <si>
    <t>Բետոնյա հենապատերի քանդում</t>
  </si>
  <si>
    <t>ԳñáõÝïÇ Ùß³ÏáõÙ մեխանիզմով/հողի շերտի հանույթ/ÇÝùÝ³Ã³÷ Ù»ù»Ý³Ý»ñÇ íñ³ µ³ñÓ»Éáí</t>
  </si>
  <si>
    <t>Ասֆալտբետոնյա աշխատանքներ
մայթ-1,5մ լայնությամբ</t>
  </si>
  <si>
    <t>Բիտումի  լցում խճի վրա  216 մ2 (4.12տ/1000մ2)</t>
  </si>
  <si>
    <t>Ճանապարհի մեքենայացված գծանշում /երկտակ/</t>
  </si>
  <si>
    <t xml:space="preserve">Նոր ե/բետոնյա հենապատեր h=0.8-1,0մ բարձրությամբ
</t>
  </si>
  <si>
    <t>ØÇ³íáñÇ ÁÝ¹Ñ³Ýáõñ ³ñÅ»ùÁ
Цена          единицы</t>
  </si>
  <si>
    <t>ÀÝ¹Ñ³Ýáõñ ³ñÅ»ùÁ
Всего</t>
  </si>
  <si>
    <t>Ñ³½. ¹ñ³Ù
тыс. Драм</t>
  </si>
  <si>
    <t>ԾԱՎԱԼԱԹԵՐԹ-ՆԱԽԱՀԱՇԻՎ
Сводная ведомость обема работ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</si>
  <si>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</si>
  <si>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</si>
  <si>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</si>
  <si>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</si>
  <si>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§ՀՀ, Երևան քաղաքի Կենտրոն վարչական շրջանի Ծիծեռնակաբերդի խճուղուց դեպի Համալիր հենապատերի վերանորոգման աշխատանքներ¦
Ремонтно-восстановительные работы подпорных стенок от шоссе Цицернакаберд до Комплекса в административном районе Кентрон города Ереван, РА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</si>
  <si>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</si>
  <si>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</si>
  <si>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</si>
  <si>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</si>
  <si>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</si>
  <si>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§ԱՄԷԼԻ¦ êäÀ ïÝûñ»Ý՝                               Ա․Դավթյան
Директор ООО §КАПИТАЛ ДИЗАЙН¦                               Э. Давтян</t>
  </si>
  <si>
    <t>ÀÝ¹³Ù»ÝÁ ïíÛ³É µ³ÅÝáí
Итого по разделу</t>
  </si>
  <si>
    <t>ÎßÇé (%)
Процент (%)</t>
  </si>
  <si>
    <t>§ՀՀ, Երևան քաղաքի Կենտրոն վարչական շրջանի Կողբացի փ. դեպի Լալայանց 47ա հենապատերի վերանորոգման աշխատանքներ¦</t>
  </si>
  <si>
    <t>P13-2</t>
  </si>
  <si>
    <t>Բազալտե »ñ»ë³å³ïÙ³Ý ë³É»ñÇ ù³Ý¹áõÙ պատերից 30մմ հաստ.</t>
  </si>
  <si>
    <t>Բետոնյա հենապատերի քայքայված շերտի քանդում քանդում</t>
  </si>
  <si>
    <t>E46-109</t>
  </si>
  <si>
    <t>´³½³Éï» ë³É»ñÇ ³å³ÙáÝï³ÅáõÙ Ñ³ï³ÏÇó 30մմ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</si>
  <si>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</si>
  <si>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E46-99</t>
  </si>
  <si>
    <t>´»ïáÝ» հարթակի ù³Ý¹áõÙ</t>
  </si>
  <si>
    <t>Ասֆալտբետոնյա աշխատանքներ
մայթ</t>
  </si>
  <si>
    <t xml:space="preserve">Այլ աշխատանքներ
</t>
  </si>
  <si>
    <t>E46-90</t>
  </si>
  <si>
    <t>Պատերի բետոնյա շերտի վերականգնում B15 դասի բետոնով</t>
  </si>
  <si>
    <r>
      <t>Պատերի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</si>
  <si>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t>E6-20</t>
  </si>
  <si>
    <t>Հատակի µ»ïáÝ³óáõÙ B15 ¹³ëÇ µ»ïáÝáí</t>
  </si>
  <si>
    <t>E11-221-2</t>
  </si>
  <si>
    <t>Հատակի »ñ»ëå³ïáõÙ µ³½³Éï» ë³É»ñáí, 30ÙÙ Ñ³ëï., /առանց ծակոտկոն/</t>
  </si>
  <si>
    <r>
      <t>ԱëïÇ×³ÝÝ»ñÇ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>/առանց ծակոտկեն/</t>
    </r>
  </si>
  <si>
    <t>P13-47</t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</si>
  <si>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>առանց ծակոտկեն/</t>
    </r>
  </si>
  <si>
    <t>§ՀՀ, Երևան քաղաքի Կենտրոն վարչական շրջանի Կողբացի փ. դեպի Լալայանց 47ա հենապատերի վերանորոգման աշխատանքներ¦
Ремонтные работы подпорной стенки на участке от ул. Кохбаци до ул. Лалаянц 47а, административный район Кентрон, г. Ереван, РА</t>
  </si>
  <si>
    <t>ØÇ³íáñÇ  ³ñÅ»ùÁ
Цена         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</si>
</sst>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"/>
    <numFmt numFmtId="169" formatCode="0.00000"/>
  </numFmts>
  <fonts count="25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charset val="204"/>
    </font>
    <font>
      <sz val="11"/>
      <color indexed="8"/>
      <name val="Calibri"/>
      <family val="2"/>
    </font>
    <font>
      <sz val="8"/>
      <name val="Sylfaen"/>
      <family val="1"/>
      <charset val="204"/>
    </font>
    <font>
      <sz val="8"/>
      <color theme="0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0" fillId="0" borderId="0"/>
    <xf numFmtId="0" fontId="15" fillId="0" borderId="0"/>
    <xf numFmtId="0" fontId="15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</cellStyleXfs>
  <cellXfs count="208">
    <xf numFmtId="0" fontId="0" fillId="0" borderId="0" xfId="0"/>
    <xf numFmtId="0" fontId="1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0" fontId="4" fillId="2" borderId="1" xfId="19" applyFont="1" applyFill="1" applyBorder="1" applyAlignment="1">
      <alignment horizontal="left"/>
    </xf>
    <xf numFmtId="0" fontId="4" fillId="2" borderId="1" xfId="11" applyFont="1" applyFill="1" applyBorder="1" applyAlignment="1">
      <alignment horizontal="left"/>
    </xf>
    <xf numFmtId="49" fontId="21" fillId="2" borderId="5" xfId="0" applyNumberFormat="1" applyFont="1" applyFill="1" applyBorder="1" applyAlignment="1">
      <alignment horizontal="left" vertical="top" wrapText="1"/>
    </xf>
    <xf numFmtId="49" fontId="21" fillId="2" borderId="6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 wrapText="1"/>
    </xf>
    <xf numFmtId="2" fontId="23" fillId="3" borderId="1" xfId="0" applyNumberFormat="1" applyFont="1" applyFill="1" applyBorder="1" applyAlignment="1">
      <alignment horizontal="center" vertical="center" wrapText="1"/>
    </xf>
    <xf numFmtId="169" fontId="4" fillId="3" borderId="1" xfId="5" applyNumberFormat="1" applyFont="1" applyFill="1" applyBorder="1" applyAlignment="1">
      <alignment horizontal="left"/>
    </xf>
    <xf numFmtId="169" fontId="4" fillId="3" borderId="1" xfId="5" applyNumberFormat="1" applyFont="1" applyFill="1" applyBorder="1" applyAlignment="1">
      <alignment horizontal="left" vertical="center"/>
    </xf>
    <xf numFmtId="169" fontId="4" fillId="3" borderId="1" xfId="0" applyNumberFormat="1" applyFont="1" applyFill="1" applyBorder="1" applyAlignment="1">
      <alignment vertical="center" wrapText="1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left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2" fontId="4" fillId="2" borderId="1" xfId="1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2" fontId="14" fillId="3" borderId="1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169" fontId="4" fillId="3" borderId="1" xfId="0" applyNumberFormat="1" applyFont="1" applyFill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9" fontId="4" fillId="3" borderId="2" xfId="0" applyNumberFormat="1" applyFont="1" applyFill="1" applyBorder="1" applyAlignment="1">
      <alignment horizontal="center" vertical="center" wrapText="1"/>
    </xf>
    <xf numFmtId="169" fontId="4" fillId="3" borderId="3" xfId="0" applyNumberFormat="1" applyFont="1" applyFill="1" applyBorder="1" applyAlignment="1">
      <alignment horizontal="center" vertical="center" wrapText="1"/>
    </xf>
    <xf numFmtId="169" fontId="4" fillId="3" borderId="4" xfId="0" applyNumberFormat="1" applyFont="1" applyFill="1" applyBorder="1" applyAlignment="1">
      <alignment horizontal="center" vertical="center" wrapText="1"/>
    </xf>
    <xf numFmtId="169" fontId="4" fillId="3" borderId="2" xfId="0" applyNumberFormat="1" applyFont="1" applyFill="1" applyBorder="1" applyAlignment="1">
      <alignment horizontal="center" vertical="center"/>
    </xf>
    <xf numFmtId="169" fontId="4" fillId="3" borderId="3" xfId="0" applyNumberFormat="1" applyFont="1" applyFill="1" applyBorder="1" applyAlignment="1">
      <alignment horizontal="center" vertical="center"/>
    </xf>
    <xf numFmtId="169" fontId="4" fillId="3" borderId="4" xfId="0" applyNumberFormat="1" applyFont="1" applyFill="1" applyBorder="1" applyAlignment="1">
      <alignment horizontal="center" vertical="center"/>
    </xf>
    <xf numFmtId="169" fontId="4" fillId="3" borderId="2" xfId="5" applyNumberFormat="1" applyFont="1" applyFill="1" applyBorder="1" applyAlignment="1">
      <alignment horizontal="left" vertical="center" wrapText="1"/>
    </xf>
    <xf numFmtId="169" fontId="4" fillId="3" borderId="3" xfId="5" applyNumberFormat="1" applyFont="1" applyFill="1" applyBorder="1" applyAlignment="1">
      <alignment horizontal="left" vertical="center" wrapText="1"/>
    </xf>
    <xf numFmtId="169" fontId="4" fillId="3" borderId="4" xfId="5" applyNumberFormat="1" applyFont="1" applyFill="1" applyBorder="1" applyAlignment="1">
      <alignment horizontal="left" vertical="center" wrapText="1"/>
    </xf>
    <xf numFmtId="169" fontId="4" fillId="3" borderId="2" xfId="0" applyNumberFormat="1" applyFont="1" applyFill="1" applyBorder="1" applyAlignment="1">
      <alignment horizontal="left" vertical="center"/>
    </xf>
    <xf numFmtId="169" fontId="4" fillId="3" borderId="3" xfId="0" applyNumberFormat="1" applyFont="1" applyFill="1" applyBorder="1" applyAlignment="1">
      <alignment horizontal="left" vertical="center"/>
    </xf>
    <xf numFmtId="169" fontId="4" fillId="3" borderId="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169" fontId="4" fillId="2" borderId="1" xfId="5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 wrapText="1"/>
    </xf>
    <xf numFmtId="169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0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19" xr:uid="{00000000-0005-0000-0000-000010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234AA96-EA34-4627-81E2-045E5B89C47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B1A0FF12-0BA0-44E1-8A1E-857C369DC55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57BC20EC-500B-4F2D-976C-7480FE213F1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94C965BB-6072-4D0E-BEB9-C7F83A9F72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A2F6811A-2C8E-4A4A-97FD-6FEACB79F8F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4A88E56B-DA5C-495A-AB9B-4698EB5342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F8D4FA5B-9985-4202-AF5F-1512FEC9E6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7B290916-1AAB-4042-8399-DCCD3A8274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2CD8976A-0B56-4C0F-9B64-A95184C9B4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9ED501B5-9746-463C-B73D-6C6A5E00A31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2094058A-A8C7-477B-AB1E-02B61895244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C0EE713D-F70B-495C-AA26-D07FFB8CCF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50F54DA6-9701-4C96-8DF5-08B77A57AE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F33CB790-E2EB-4D65-BCA7-AA92837815A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DE137AC4-154A-4965-8E72-C98D034BFBD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69F40314-F7F8-4AC9-83C3-38F59BF8062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D9464A47-6995-4759-9031-B336C8E88A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6B058E09-3D08-4714-B091-4A122C1F5A1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59175C17-46F1-4FA3-B401-BA4FA777902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80350DA3-8429-4DF4-A4AE-8531514104C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8647FC5E-4113-4261-AE94-35F85D9D787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CA31D888-69A9-47E2-AF35-43B57A17D1B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607081FF-2133-4D0C-BFC8-3BDC4D930E8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DC2778F6-5302-435C-BA14-672632BC7F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63538E54-3AAF-40B2-807F-559030A437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8BA1023F-7B5F-4704-994E-5BB8D8AA07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8F8ADCEB-6844-4AEA-9B98-53B7C90499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279C30EE-CDAA-42CA-A2B3-7674EF7DB8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F21100C9-691A-4AEA-BFD4-9AA74CB987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74A3B1F3-626A-42DE-A76A-10898331D7A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7147F6A2-DBC9-489A-99C3-C9FD24D73F4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36E5A82C-B848-45EB-900A-0D6F426DFF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366AD2E9-FB20-4273-907F-3F7A478C94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D06B3C8C-88AA-4D79-8249-99C4E91F33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1DACCDAA-DC00-48FC-AE4D-7DB77FAB939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8E16FE75-5A8F-41C7-8262-13FFCD57F13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C76DB86A-4BD1-4C43-BC30-8BE47DAE326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CEC536C-7EC2-4CBE-B1CF-AE177C245FF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C5AF29B2-E422-4775-82D4-B4F1738CB66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1BC2651F-6184-4524-9C49-B39C27F756D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B883FB19-B381-499B-8CCE-FAD7D40D3AB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F3E78AFB-25A5-446C-9583-B7AE069BC97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66CB337B-5232-4986-944C-ED7B4D3C1E2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9968407-8EAD-4EF4-B0A9-5DF00B55BF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788C959C-0DA0-44AE-B579-E48B3D2ED5E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AE77B5F3-CE81-4478-AB10-05C7971030E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00141E7F-1383-4047-84D2-FFC7A061295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F7D0BEBB-1FF1-40B5-A6A7-05B65B5D272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348275EC-B1CD-4303-B845-2146FD6442F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E60A6B8B-266B-4C9D-B4AD-1F8AEC35297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A2A501FE-034D-4FB4-8660-F7E00B8E488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4AAEFBB1-A8A0-49EE-A79C-4A3DF266D9E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F0A975E0-D145-40C7-8E5D-A7E1C79A40A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AC8C241-FD31-4609-83CD-E9D578FC66B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592D30DA-EB38-40E1-8380-BA0FB518283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B04D6ACC-E073-4DE9-A37F-2F7BCF86381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E16A6E41-E585-4AC2-AE1F-7AF3259F4BB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7897C72C-E309-4681-82AF-342CB203E19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5ECDF6E-B8EB-4E91-9968-C3AD8AD4F0E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FF7349D3-4A5C-4DD8-B08C-30A73BD060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3CF1F16D-DA21-4F95-BC88-AAC7BF1CAF6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C80C738F-4EEB-411B-9051-C6BD076A0AB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4E2045D4-1632-4D05-AA67-7A1F225711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E6C6F1A3-1CBE-4C49-AF98-412F54E66D1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6C035715-C9A2-44FF-986D-0356CB06DB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4CD83799-ABD0-4201-A466-524DEBEB9A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494E2213-A11E-4F56-9F23-1D047C06FE6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EA41FCA3-FEA6-4F3B-946F-B8F4E81E8A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6D9DCE1D-81C8-423D-8137-E67F76739A3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944AADDE-7756-46C8-A1B9-662554261D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21C18DA6-98AE-4C4E-BC1B-C84FD65A9BC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750D847A-8F98-45D5-AA36-91F4E915E2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474152CD-BFAC-40CF-A8D8-D4114D65D1C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4FC0CDC0-2D7C-4446-922E-9B8FE5C2EBB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072D0B2B-FC0F-465E-93F1-2869B500DD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AD5C989B-2D6C-4CA4-BB16-0DD6A6DF87E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ACD7E18A-DB08-4BA2-A235-6882A658662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55407EA4-3E43-468A-9EF1-441DE3355CB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4F2FB39E-CB40-44DB-A7EA-71F6019A018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1340EBFF-DB57-412A-BF61-46163EEABF3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BB797526-9091-418E-9470-8C9DB1C6A19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52A12A7A-78E3-4B8A-AFC8-ECA52CF5E45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790BA2E5-C0EA-4675-9CDE-338012B3FB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AA2E362-6E6E-48D1-82EB-D8BDA35BC5D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A289CD81-21AA-465F-8789-CDE38C60592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EC8DFDC2-6FAE-43FE-A835-055E33F7AD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E3E47786-4128-40CD-9231-351F48450B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698D9A43-52E9-4C97-B533-051755969C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167E266B-E819-4BBF-831E-D8D965C8E8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E45EBF86-ABDA-47C9-A7CF-2FF4AEEA53A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55AD3FC1-8056-4ADB-87E3-53A7FC399A8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9001CF0-152F-42E7-B8B4-075EA111E0E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5DC6DEAB-A832-43CA-AEAE-F0F768552A0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851764E5-3CA9-4882-A978-060203C989A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907A734E-5E2D-4AEF-935D-FC76AB7AFC1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F612B7AB-9B88-4DB3-AAB4-E879E8BC89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09E59202-95FA-47C9-B69B-CA50C35906B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3A68B8F7-3077-48BF-85D7-347F9751D2A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7DED1144-9EDA-4308-9171-AAA93340978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A987E727-F9C9-434B-96C7-73098FE9AF6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14D31D47-725D-4683-9566-CF86A2D8CA2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68E7989E-2A4B-4961-85F5-9F6AFC414B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8C60C639-9967-4176-8869-348DAFC11CF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8018E693-506F-4F9B-B5BC-0E0EA227C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DBC87830-9BC5-4999-A4EB-C632A0BCFFF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186D66C6-1293-47A2-BF2C-666972A8E4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67F7389-EBC4-459C-A898-6E1CAD5C445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1108D072-EA09-4C5E-B907-DB65B851A44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23F84FC3-AE71-404E-BE6B-04994004A96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E98CA2AA-3688-4347-9A02-5E275DAD9D9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573A462D-B0F3-4600-8E0E-58E201DE0A6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A726E43B-8A5B-49D1-A550-05F557D659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B5F816A9-A949-4849-932A-AD0A53525EF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DBE6E442-1393-4809-9842-51BB1F17058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8A823199-1805-4942-8724-F05C0ED3002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274FC17D-06A3-4464-82C1-D96CAE53F3B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D14B1D03-810A-4F05-996B-4C8E968E7CA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8BF0EC6F-DC09-4699-AE62-4D98828824E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89E67B91-33F3-4A3C-9AB5-3B2FBB6C2E6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10E70A90-DB11-4B3D-9AA2-32D8974B10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88EB90E6-D5EC-4052-9F3B-43C98F89C2C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97B3C26A-9375-47DB-8942-C007FD4EA1A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C297B342-FDD9-48B2-A853-786512EF9C4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9D7F1C95-76E3-40A6-A83A-E25511E60AB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0F915CF1-3E60-475A-A66C-6A5B094A289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3674B7A6-597A-4FB1-A413-75E3F4B3130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C4E25D42-DAC9-4D51-9DF5-C02F822615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ED3D9D83-B752-4213-8C32-DF27929278A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B730711F-BEAC-4D0A-AC98-F15B1504D7D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A914B8D5-90AA-4749-9169-25C51746915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BD4392E1-92FE-4051-87A3-D39046958B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5823AAFF-28AE-4DB7-B577-03A367DDA17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57084839-0E35-412E-98A6-520B451E26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BB625E03-7EAC-41EF-B301-4071797B408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D989EBB8-5982-463E-91B1-D08B4FE5131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AE39CDB6-4905-46B9-A723-692FFC2FCC8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2D1D73C1-D82E-4083-B382-809A5D258A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B1563919-218B-4D47-8987-8C1BDD4C6F1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A60B0DB4-F363-4388-B902-2F149476E82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072D5F5F-E791-40D7-9984-F4DCC8F028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53FD0DBC-4C5D-45D5-AAC1-E2A2EBA235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56356906-8242-4E9E-B301-BB53FFE4163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EC2E2108-EDCE-40F5-B471-3CE57D496C6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45343440-EA21-458E-8B83-C9E3104DFE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29A24E1E-EE46-4AE9-987F-045E1D95EA4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5BBE8549-E926-4C3D-AB70-B09847A9E9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DAD1BBF5-22F7-4E85-93E0-886E455756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63D29C85-7F1C-4542-BDD0-AA7B317F169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A9A3960A-68E1-4778-9020-DD618DF245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D868F209-FC43-4F7D-82C5-5C1B51B0C43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B7BB2FE4-C1FA-4232-BE23-C74BE239031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766EBD1F-1B09-4AF4-AC4E-E0724FE3573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35163FDC-211B-422B-8B04-8376BDC3565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46FCF667-3953-45C4-961D-E068283FDFE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EF019EEA-E993-4952-9E2B-8BC3FF2B74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C414D081-B2D4-41D6-8085-8D7FF559925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C49364AC-DA70-44AA-9734-63EC233EB5C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280C3A91-D78E-4265-82C9-9D85C396E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C9D89E09-F2F3-42DE-A9D9-A97418D1320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D43F7EF5-372B-4261-988C-14557D90344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FC78B97B-85F0-46BC-AAD5-62CFEE2AC0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22318280-2BE5-4B4F-A9C0-9E015C5F0D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30D9EF6B-E0CB-499D-B759-33697BA04A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CC93ADAB-5690-4DD7-B8AC-EF491E6012C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5543D9D4-6558-403F-812C-B43178AB05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71CE092C-9693-4C3F-932F-8DC72DB9A79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13544245-F94C-427C-9D1C-967A4576F6C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8DFA1374-0100-4C1F-B139-E162167BAE6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EA1C8705-AF31-4091-AA44-5947B3F49B6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3033CABF-AA17-441C-9BF8-A46BB13EF7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6A20A442-7244-44B2-8150-B8287182BC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C8CB6E93-E0FB-442A-81BE-42D38EB975C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24702ECD-D1A8-446F-B0E9-A9791B9E12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75C046BA-CD47-4A71-8938-0800EABE65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319EB60A-5B34-4433-BD2E-7C758BBBDC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4833BB60-D336-43E2-BA23-7B240DD33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18615F7C-1263-4F61-9571-D36C4738F5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0AA2A90F-80F8-4371-B7EA-EEA00AE0E1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7F9289A3-911A-4D53-A7F6-528F0CC7B3B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C9266157-1F10-4F80-B9AB-B416F6C05B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31B6E330-5F1D-4847-9670-925FD92F453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86337248-B539-480F-8CEB-3C42178A24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555A5AA6-A7F6-472C-9D45-924E9D759D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E3AB8905-0B15-4965-B4ED-481EC31B3C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6DB5730A-B93D-432F-8878-C74F905090B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07791077-E9FF-4D89-804B-3D9B45F7F51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BAD6FD2C-C365-45C9-91A2-4989510C47B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4D174F67-B8BB-4FB5-9F2C-9ABA96FB22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A37A7B84-1308-4AFE-8968-EB4EAEBDF0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C4EDED0F-0B3F-4353-B3D0-74EFE6281E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0EC6E677-D82D-40AC-AE3D-3F20909C04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555759E7-8458-4889-84DF-9C5D75C35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8B524BD2-FB5A-4F00-8F4F-EBB4A279F3E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9606E13B-474A-4A81-B0E1-7A33D5C56D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566E47E0-DF28-4431-9AC9-25E2A2562E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BFE59C50-CB01-45DF-9363-65C2797933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4097ED69-D53A-452C-8D27-F3FA6D7A72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73C285D3-3739-45AC-B595-1EAF5222965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B674DA85-3BCB-4EC4-A1D6-C38A925537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53110300-59A7-4572-BEE4-0C8A0C3F04B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BA56F18F-4FF1-401C-AA21-509BBA25BE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DA85E0D4-149D-4524-8CC5-4C86168314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A9776A0B-2B38-426D-8FCA-969175AA6F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38FD46FB-BF63-480C-B272-E4C4353EE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E99EF835-B12B-4EB9-9D18-C2753E7FA2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3DA5FE65-77D2-453A-B243-07BDD35E91A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C377AD26-743F-47D1-9EC5-A74C045C23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261435E3-F12F-4B18-A32D-BAF9030669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48257EC1-2EB3-481C-8BC3-570EEA1110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C6308672-7E60-4D0F-81A1-BCF6BCC2003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E11BCEC0-83CD-492D-9A78-49A7C09B1B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90AD5797-902F-4960-A624-846FF9A597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1694C113-1050-4F25-85B4-62C92CA663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A6B9F505-8053-4BA2-B281-0EDD09A2FF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8C24016-31C5-4CA0-9371-080C285039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63211BB0-148E-4615-AC7F-7A36EB3F2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7973968C-2786-4A9E-A8CE-1470132F95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2B1549F6-EE66-4A56-B0FF-2A066C7215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7ED0079A-7F5E-4354-9EB9-A19BFD02AA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77B448BA-7D5C-4706-BE70-BF43B74A95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95A6C545-97F3-46AC-B932-1C1C12BACC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FA2494A2-3C54-4EEA-9B14-A15D185A5A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D30927A7-5ABA-48B6-BDE3-F2302A4063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4871FF32-D0D8-4BFA-AE97-F2FC7D362C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F8D06027-8B2D-446B-8E64-CDE739E6D3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79A5F82E-BD4B-412E-98CF-C8289DB61C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A447EF1B-0B7D-4F42-B0AF-CFEEB2AAB3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1F5679E3-66EB-4BC7-95C0-5B4F6400D7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AFF0E4E0-F2D0-43BA-904B-7356CAEF1C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808C33FB-7066-498B-AF3D-CD482275C9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56B9EF92-8DCE-4DE4-8A19-433EE6CEFB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337695BE-8003-43C5-AF9D-FDE3A7331B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DF04B93A-37CF-4E1A-A68D-F164168E06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14724B53-7C77-43B7-9CF2-766A1F2C1B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A710A3C1-51FB-4EB7-9ED8-8C17DC7A9C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3D82E1F8-9F10-4E1D-A2CA-8C1E75637B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DB116D57-DA55-4CEC-A7F9-9A9A361E2C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348E852F-6579-41DE-A44A-267523A26DB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5BD4B830-20CB-4EC5-AD27-F3704358E5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FE77152A-D4AE-422E-BE30-62DFE8BE9F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CAC6E234-853F-430D-9707-40E4173F36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E668956-B1A7-4511-8986-E55026CD85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45BA6922-9D00-4D43-ADCD-4DF2CD7899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FB195D4F-A49F-4F03-AC0B-7C0445BCCB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7C832F48-70DD-4128-800F-B8EC5A1C93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38FC70DF-0F55-4045-8084-31097029394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C6676FD3-E965-48C7-9A74-0AA12EE0AE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8D72070E-BC09-4800-A5E4-A1ED9ABC67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608B0C11-DC82-4C02-B6F6-E117F04908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EF3DC3CB-AFCB-4371-A97B-AB0301232B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035B19CC-E485-4909-A53F-0D7A6D3BEC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6B60A032-8B2A-4272-97A1-2D225A4841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1389B96E-F08E-4D0B-93BC-841FEF83509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5CBA8C96-EC65-4273-9F9D-8F9596D6240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F997A5D3-75AD-4445-B2D5-6836D3DF2D8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D0679606-9EA1-4759-88D5-ABD59593EE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F01448-1B89-4610-A457-D8C11702DE7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71E73527-AF82-43CD-A152-0053B761ECD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C3352379-1ED7-4BDD-AA21-BA2544F5245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864B4FCD-F00B-42B5-8141-95BB30E915E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04360B0C-1F60-4A2C-ACBB-1AB861E693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C352EDC1-E5C5-46C7-8245-DDC2D7C3319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850A2D50-EBE1-4C4E-B1CA-97C17AE2D0D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515391DA-C9AA-4FB0-8231-FC8BDB7BCE6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1587C939-427B-4EF4-9A4E-7845EA58864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87AD24DB-2EAC-48B8-921C-9B905C1F7AA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91E5673B-E3DE-4833-A7DE-839503A3303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B4B403A3-138B-4BDC-9C78-EAF1136057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1BACEA68-D2B6-454E-A344-A4960B03565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9F7B88C7-41B1-4F75-AE10-C70D32F2EB5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F478ECD6-D789-4D37-93D0-BCCDE291B8C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4844059E-BB30-4C73-BBAB-740E6BB84C6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8F52CD1E-3106-4767-8425-CA122F6A76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BFBA6CD1-6275-439A-A755-E68AFE7C1AE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1FE6CE1E-C33F-4804-B447-C349E50FF9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422B2286-A38B-4F42-9C45-35C2114C367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F2FA10DF-6359-4E99-9278-F1019849753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6C19A9EC-C3F2-4C85-BE92-A00947BCFB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A6401E33-1C9C-4332-B145-F5E6FCA5697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8B030EA5-B8A6-4600-84DF-84A7837F75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2A87D569-9AC6-4EEC-BBBD-00DD8CE0F87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75941EF4-1AF0-4E97-B6AD-D2120CA5C5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1EB75E33-CA8B-4C37-BBD1-97CC2ED51C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B0BC79AA-83B7-42FA-95FF-0DCAAEBE19D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5131C878-53D6-4E6B-8473-DD187B17B25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4747189D-BF76-42C2-9CEA-B2E810BABB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6ABE066F-824F-45D3-ADEF-3675A4FAFBF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2983890C-2832-4502-A642-0E24171D0A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C84DDC6D-BCA6-437E-A7B6-EA39E5F68B1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494D3BEE-BBA6-4D5D-A86F-9E084461852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B7A243B7-A32F-4FE3-B01B-5D72F4D661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09D0E16A-CF1A-403C-9627-7A6CD8B47FF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F42941AC-CE02-4EC2-B1D9-D9C20732014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EC586125-3A86-4FD9-98B2-EB5CF1B20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6F962F6B-04B9-4D28-A6D3-DCD6FA8576E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8199540D-9C37-4FCF-9A94-8B880CF13E8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9BB73B78-59BD-4C30-B37F-E65ED6914ED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9D3F37F4-6293-4DD6-A614-EFC4E49CB06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2651D47D-27C2-40F9-BB69-72BE52D35A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89C7B6DE-8F16-4E5A-84C3-D3698F14CC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E59CC0A0-6E2B-4AD3-8F19-8E579115992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5D975171-FAE6-473C-A61F-E4D3EEDD964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54A1ECCD-50D7-40A8-8EEE-D7E2BBC94B8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2ACFD8FA-1BF2-4F0C-A700-6F5909571FB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84401B30-BFFF-47C1-87B2-A343AAF84A4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9B7088EF-2CF1-43B4-A3A8-AA98F2D8F64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D4312AC4-6188-4D90-A7F5-CE3E653E6E3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EC22E1A9-4D30-48C7-AD08-70528058DC0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89C63951-037D-4810-80F5-3D2F91C7ABD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ED031EB5-1BC7-4CA2-AB1F-CAFF5B597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C3849582-E7B7-4769-ABB5-540289BFB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21910FC4-BEDD-4A9C-A67E-15E8FA5D03F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26114614-55D8-48FD-9313-012E1FEB711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1B4E0F7C-CB87-4E17-86D0-6D19A58BEC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22AD5511-7054-49E3-B16F-155997579E7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5025376D-EF68-4C7B-90DA-FD8891FE154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5B675FBA-FFCB-4928-9F72-A2BBBE2FB5C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AE6DFDD6-C77C-4007-AE81-DC25D498699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8D7B6AC5-21FF-41BD-AE1F-F0947AC593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A3E680C3-7B73-471D-825A-EAF6C2B7E8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4444779A-D271-41A2-B1A6-C423B58E51F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B93636D0-539D-4128-97EC-4153F168C02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48BF23B7-EF6E-4098-B6EA-463BBC93169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A1BD4306-7B61-498E-9826-D4AA1E0387B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9ADC7172-337B-4E4B-B7F6-226078CEB87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BE1F77B1-025F-49FD-A778-F0F7F4F7F56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8784B48C-9B09-4453-957E-D6FF671CFFD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444DD37A-A267-43DE-BD42-37B686AA4BB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96DD35FC-60C9-44C8-AA33-250FC658B9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FBC740BD-7D9B-458A-87C0-94200C639C2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785CE509-D42F-47C7-906D-96B8863AF8C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13D53692-3867-43EC-9B1C-40186841B5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06254C7C-1D5E-4C4D-B416-33BDB5852FA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50400BAF-01CF-4AFF-A9A9-A989D29B2EB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70E6FEAE-4196-4415-B6DA-7441C2901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724C8586-4FBE-4533-A50F-F201540D463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BEC750D5-18F9-49AE-B349-80A083AF46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EB8042C8-A18B-4DA1-8F3C-BA4D95AEFC8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5BC679B9-348F-4ECE-AB58-999EBEBB79F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B04EC20B-D6BD-4DE4-BEF1-E0E21558717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5086FBF6-4E75-420F-985E-0491105EE5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FAE3662F-A603-463C-895B-97A31F4857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381FA181-B0F9-4CB0-A51E-E5917A618E6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9ECBE3C1-3BAC-456E-8424-FC33A4D075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9570328B-85A9-42B4-A0AC-6EB719DF53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5421D6E8-D938-4757-900C-79588BD3AF3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27B99D11-EF6D-480A-ADA8-D6EA98DD02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F6478537-785D-4AEB-9F5F-4A57BFEB236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49E4FB93-1EFF-4D94-A97F-2FA8DDA34B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05AEE06B-FD7D-468A-A67B-E99EDD9CC7C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D10A10DF-9B57-4CB7-A3F5-240FAC26886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82E762CA-442A-4AC1-8203-B6103799F4D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FACCCAD5-1DCC-4C15-A4C5-26EF64210AB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7DF4F090-450D-4E00-B5D6-3984D2D358E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ECFA049E-34EB-43D9-B53B-BF8CA5592A9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4708E4AB-0AAF-4A45-9B72-7754D3CDC7E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601AB14E-E521-43BD-A1A3-3A708A175DC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9B72A5ED-6808-42AD-9C93-F4F0A0BBA94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31067D9C-F637-4F2E-8CC8-41E0F2E868E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57EDBD2-26CA-4041-ACAB-FBEFC3E2119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4865BD3B-E617-414A-82E1-6E0D8C43F09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6B13C53E-15D9-4F77-AB55-E87B6388061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437057A8-6A85-4A72-99A3-04032187EA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35E9AD7C-20E3-47B9-B32D-14FD186E39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96226B62-CC43-4985-BFB6-6B9B0AD9B33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A93A58E8-51E3-4A00-A169-201A3D3F3DB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70A7C6F-255C-4EAC-900D-6309358FE4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382CA1DE-927E-4A92-A9F5-D63A4B78FF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245C1298-623E-426F-89A9-5812BF8E8B5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4A16B853-E490-4A60-9CF9-189CB70AED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1396BED6-E1E2-4D36-B9C9-DFD238CC64E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9393C514-64A0-49A8-86DB-1BD25D2B57D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BDC3326E-C17E-4D27-B8D6-20F05B2FE95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8056692F-F056-4732-A6C1-1B162FDA09F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18AD27CB-4B46-4675-B022-8B0B1DD054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4A98CA88-3618-4F82-867C-C271EDB10CC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96FFD7E9-37E8-4324-BA83-1F272CE3AE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341A905E-6660-442A-AC6F-823C6B0C82C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C78B1CC8-05D5-40CF-B1F7-6F21F576757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D0237758-FEEE-4A34-B88C-75FFA24B33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30FFD3C3-300B-40B7-8887-92D1D2762E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67C9665E-B5D9-47C3-BD41-35C4C220383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79D6559B-DCE9-44A3-A0B4-3676705FF8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ABFFBDCA-9E22-44AF-898F-655D1AE23A1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AF6DE405-8139-49E9-9962-5F17024FC94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BFC05D7A-A96E-4BBE-B446-1E2D08030C5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7C633589-6020-4043-B784-B46F01389BD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558CD68A-DCD6-4871-8EF5-705C2EF180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E20783B3-C15D-43E0-B1D5-E6169EC7E8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5663D473-915A-4653-8360-8DE60441BE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A4AB1C0F-3A01-48BE-8170-04D3D32A899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45A8A63C-77A6-4309-9B3E-0B26D9CDF8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936748CF-F30E-4C12-9458-0CBBA28E48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13DA2AA-1493-4D5F-8E5C-707BDAE09CA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DC2C0043-19EE-467C-9702-2C28991EDFC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231748EA-2582-4DB3-8E9B-BCB44BD32A2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21B7FF8E-17B1-4689-B1EB-0FE2399B3B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7C54B339-6A6C-485F-9FB1-8FF6544245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5F85FA68-CB94-44E2-8A2D-B305992238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B848C973-4B6F-482B-A71C-0AA54D9A98D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BE8D6CCD-9285-43FE-865B-FEA33E07207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66C66F72-3815-4727-AF56-DD411864578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F706C1BD-47CF-4DCA-826A-083F33043CE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48E93DB9-7829-4654-B8E2-E53DC27CA5A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ACCBF840-763B-45AA-9B9E-6360F32FA02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9C719A86-E9FD-47E0-98A7-0CED1C28F6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73E4BAEA-B4EE-4E5F-8264-ACB93E802B8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36FBC983-C1F3-4746-93A4-59F6349545F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64A0530-C7BA-4D86-8C76-B1173C845C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470B0719-0E47-4B6A-B95E-9623C2B5A2A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F50ED423-C58D-4B37-92A5-69E447E991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B0C9F9D2-D6A4-491D-B8B2-D35649683ED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DCDD0D66-E7C5-4FBC-BC6A-A79E564C2E6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BF60045F-2471-4250-BFA5-501B80C959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E59F543-FF94-43EB-B8A4-5A6C0965A07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1EE27B6E-1DB3-4E0C-9DB5-E6D3CFD6490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53650E87-B44B-46C0-A55E-D71BA6A49C9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5F335E53-D1D1-4FEC-8FDE-5767F9F1A0D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75493F40-0D6E-4E37-86E8-EA519DA9E46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E626F450-742C-4CAB-8A8B-7963B640232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FDF43372-01C2-4FEF-904C-6D14F87C39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F132C201-6059-42AA-A8E1-43C99377CFA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B8690036-27FB-4C64-AE15-949FBF97EC2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095D5285-2680-4E01-904D-A7A72E5AEA2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AA1A3776-9C15-4955-B34A-8CA6E54B094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C8D8495E-B638-4FB2-A3AA-0CA415D6A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EFE92F1F-57B0-435F-830A-BFB73BF3FCF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17F33279-53EE-4B96-AEB5-04F2037A00C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B6BA7B86-D15F-4A41-B2BE-5F7DBEAAA48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C96FEB10-00F1-4EB5-B73E-69FAEDA7EE9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84CE60E0-68E1-410C-88BD-85ABD3E2F0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BECCCCF9-0C9D-4911-A662-F6C87A20B44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CEAF5534-B248-4DB8-A332-E0022BB6F04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C6AA1AF4-2E73-4467-B13C-D862AE0839B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79A48966-AF8E-4C1D-A790-596CEEF1969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FC21975E-8837-44F7-93BC-DA3E50C6D0A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5B1702D2-198E-4648-B8A4-86BDB43ACF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CF03A3B8-8232-469C-B54B-2C5BCEBBAC5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60082F26-A8D4-4FB7-B9CE-638701071B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02BF613B-B0E9-4C22-AB41-094E892A797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2B94A26C-FA5E-4712-A9DD-C49A9B267E0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16716211-EFE0-4992-BF77-F07AEC0338B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70894ECC-B736-46EF-A9BE-172D7E855A9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EE8697E4-9C0A-4D6B-AE48-99432D83B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C9A71851-33FA-4E77-82B0-9C5F4E5F14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D087B6BF-54ED-4226-9023-1CCABA954DA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118779C6-4AA1-4252-A63F-F1737C18166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DDE3471A-43F0-470E-8E64-D96247466E7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A5618C28-DA8C-4C3D-95AE-9E17796AFD6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135A698-253D-42F0-B6A3-2DECC184D7E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916A8760-25ED-4C54-8B60-DFA3132AD04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B9098FCE-70D6-4FD2-B9C3-42297F91AF7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CC786446-B286-497B-8C94-A99F56092D7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1E439967-9170-4D78-8983-21F6BABF553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04C3E1EC-37DB-43DB-8A79-28B0255FDC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3D65CCDD-D3C8-438E-BC5D-1E18DFB1FD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095F076-E0A6-4D94-B3AD-C0487365DC9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22BC3404-CAB3-4F29-9693-770F63DFBBA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AC85D110-1767-4B4C-B814-D18CD50C06C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8D68F355-72B7-41D9-A467-5B3025402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75BFA255-0004-4EF9-B3EC-3F74523AB1F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FA646583-3397-4F63-87EA-CD4FF956E0F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9A02F680-F305-493C-8914-FA988E64115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BC5A080A-4428-41FF-986F-A3DDE13EB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13B820DD-B857-4EF9-89CD-7CE7B85763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F4A72FBC-0BB4-450F-9524-37006E4A9D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13EB6D3C-BED9-4639-A854-C1340627738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17FE681A-2D59-459C-B6E4-45855678CF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FB19EA03-86E5-4D9C-BACF-2FCAAA123B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B568313-D772-47E1-9EE9-E20B981715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36DFDD18-C0F0-41CD-86E4-333E7095A82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7B6F3A6E-7DDE-4AA4-913D-958C5D14EE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94D71DEF-F045-46DB-8E3F-8A11FF14DF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C83CDABF-1C3B-4384-9A1D-698EFC1356C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A63B6498-3BA2-4412-99C2-1845E92A4FF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E690FEF8-F1B3-46DB-B8B8-71B430A8DB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567F7FA8-ACF9-4801-963C-7957A59CFC5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B5D952D1-C845-4161-868C-D3E74468251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3955C6D4-1CF8-4BE4-9619-8F0BEF0B7F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DAA5D7E2-61FF-48D8-B668-9674029B513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E3CDC900-A35A-4D39-A30A-A602C09B2B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717BAC4C-9C22-484D-BCE0-91D5DCE3481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3DB2D6B6-02DB-4B98-A03F-5BE1B7F9C0A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AA588C81-256A-402D-A52F-77194A2792A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CFA35720-6626-43B8-9CA4-4DC506C9EE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D219A61B-FF3E-44B3-A435-378CF329ECA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C904AAAD-CE15-4C54-AF60-064FFB3D3E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FD17A6C-7F39-4D30-8611-111519A4A98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A9FC749B-8AF7-4B66-85D8-988485B8449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78E9E6EC-4A7E-488E-9092-7E44DD6CC30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29A0137B-29C0-4887-B117-C649BE746CB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CFBEC6C1-28A7-4C1B-9A05-93C1B35A73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8FA19C15-4F6F-46AE-9569-F1E0750A138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2D72158B-8607-4F47-9BAF-55CF6258134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8EAE0A52-A228-4825-9F92-5301307CB84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5B889F3B-B39C-4CA0-83FB-5756424D4F3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B543CE25-0809-4AAD-8A51-C8AB1E6B705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5C77433E-3168-4795-83DE-2DA5C22E0B8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8C3F2793-C9FC-4DBE-9E2E-CCB9C06625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17B9CDAE-830C-4F6C-8503-FA2315C28BF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B8EC2633-1D70-4452-BC38-42F345BE560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A66D925D-1000-4FB0-B07E-06E4566910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376027F3-1876-4580-BA3D-5E4F1DBC0A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79CA9BA3-B8B0-4DB4-B9D9-F7D52855A5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6A89DF5D-6990-419B-A8CF-97BD46A225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1844CB8E-2CF9-40E2-8E54-A2E1F1C67C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F35BA9AD-9E41-48EA-B573-4A8AAE834C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7E324F7A-1A1C-4EF5-804C-2E8ABE55B38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7DEB376F-515D-4BC4-ABED-404CD5A1427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22888DCC-B147-47F2-B126-AE663B30001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20C47AA-6711-411A-A3D7-67CA35A256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15D58503-9D15-4745-81EA-85E225A5137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752695BD-76A6-403E-9A36-4026231AE1C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7D2B59E0-4751-437A-BB1E-0C30985993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1AF0B4B5-C724-46DF-87FF-808B3B208E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8A198F25-9AC3-42E8-8FDE-FDD83EB272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EE4810BD-6BE4-49ED-BF00-E988A3B5463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A6C5A925-D35B-4019-AE79-B13AE8F0000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6CBF685A-03E9-4E74-95D3-77DCFE17E7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97991EEF-D271-4E5E-B461-A30E296351F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C6171586-33F0-4944-8F1B-7C95061146C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284BB4F6-0D32-46E5-A70A-2226FFE4A05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6A20F36C-4CFD-481E-8674-9F901EBCFBF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1814A2D7-4755-4703-AF50-7D5579A890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724782D-4DB1-48DD-8422-AD60F068085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39319ABF-CCF0-4C10-B8A2-49CF7D666B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20F8E7DF-D858-41EE-A2B7-52AF6C83E8B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A20B5EBA-9CD0-4601-B5FB-C0380F6A08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D3AA46D5-8844-40C6-8A21-872EE9A4558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1BA1D7BF-93FE-457B-A734-ED6DFF4141A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05E9CA94-1061-4AEB-A900-8DEF90FE3D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C4BB0724-12C0-444F-999F-D91557D202D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D6DD0D84-6EB9-45CA-9537-275BC9EAA8A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8415599A-AC4B-4E56-BA1B-002B7514F2C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0B910EC3-6A9C-4FE1-8771-71D4F7E4AB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B6AA51BB-A3ED-4AAE-8F52-8721D4C0A8F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1C0E235C-31FA-41D9-9456-136D1CDCC3B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870C6D5D-5585-45B4-A7F2-CB85EBEDFDD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F83D9662-D24B-4F83-B3C5-BA86BBFA644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D8AFDA06-505B-43BF-9084-B3114847BE7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E055CB80-DAF8-402F-AA13-1A388E5291F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3750B52E-0ADA-4A35-ABDE-139C4D0B6C4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D9FB3D9B-9955-4970-A215-17758EE8E4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1DD83B6B-C263-44B7-8308-66DFCCF8EAA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4142EC1D-B9F4-443E-9B10-A8874EC7700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6743A41A-1839-4768-A968-9D71D670273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E4C152D1-D860-46CF-94A1-6AF06B1056E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28BD0040-C261-4BC1-B408-796FD301411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B2F952AD-4A67-4166-86CF-1E6B6737FBB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D9A4D4AF-3B63-431F-95DB-AC222F5D993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7770352E-4493-41E6-8CFD-EF999DF8A3E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E843AC11-405A-4AA4-98D0-8EA00A0E025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4F2BCF6E-1352-490F-997A-CECA3114FB8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EE45D590-3055-4DFC-8B83-B04F352942E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9D8BF5E-66F5-4BF0-8F6B-B42A4A3C8A7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837DDDA2-7E27-494E-B097-B75BB213A4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79792169-74B4-4E11-AD01-742F9661A5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BC78CC76-2832-4FBE-9D80-CC9412F9449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FF0EB950-895D-41B7-A5C2-C7B31FEC8B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815AF055-641D-4D5D-A5E0-5CA15D78F8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D726EE83-E580-4E09-B60A-53931B5FE3E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B1857F38-7DA0-48ED-84D2-BB9FE741132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10CBE70A-66D3-44FB-BC5C-05DD6722F9B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639BF05F-0E1A-4FB6-8E2E-A3FC57A013E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57676765-67DF-4379-B100-4C04DEF0BF5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8CFA5518-2BEE-4F51-9A3C-0C8DE221CC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BF1E8AF0-963D-4450-972C-DFC6F730CAE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C7FEB87D-3707-406B-A659-61BD1830B82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01FE185-D676-4F39-8670-7C7C83EBE2C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2A2B77C-F01B-4ECD-9AC2-C7AEAA04764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EE8D398E-BEE0-4D23-B095-B48367FC40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1E8D4FE8-9C40-4BC1-A3C4-602BB44AB8E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2E3C51DB-BF08-4F7B-8DC2-00934AB973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D46C8573-1B8D-41B3-8C05-787C5AA2A53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5DDCF5BA-9594-452F-8F1D-9CBB41443B4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DA373615-69D0-4004-8596-EBA6AC87591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F34F3BFA-2AE8-4D3B-A01C-948D61D2035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FB2A2D2D-BBC9-4211-A8A0-5BB1C6E3A71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F84D77E5-1D07-4FDB-BB25-BDBF17C50B1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A5AE9B3-0C0A-40DD-9D8E-C9ECF6B288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943FFD75-60A1-4FE4-ABD3-48E8CF7FC65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F954C691-E846-4961-8E10-FC9AE4203A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3269C240-21CD-40C2-8A66-3524A798870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EF0948AE-07E3-4A8C-A6F0-8F05B32739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2BD132EE-1F04-4F67-840E-95DA6902DE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C4CC5C7F-7A6A-43AF-B15F-6DAE3B9142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651E7E95-C7EF-4A92-940C-135A0CFBD2F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1ED341F6-5B0A-4DA7-83D3-5A2BCDBADE2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00641A08-0C44-45A6-8C24-821DE6718C2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A94AEB8-BC67-40E6-9F1D-CA8C1292338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E4719A01-758F-47FE-92E6-9D13A1E8480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1B562479-304D-4332-9364-C7398AD8720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61AA5D48-3D92-48C0-8802-7FA2931E7F3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0282CB4E-2459-4DA8-9382-DEDD86FD21C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8003C185-0652-44F6-824F-D22793CA2F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9D7ABA2A-2954-45C6-83BE-7254C14438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4B8DE6A6-46D1-405D-86C7-2901C207F7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33279F44-79BE-4B3F-83B3-1B1B37F938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AE18047A-78B0-4062-AF95-3804B149F3A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B1A61D05-5508-4293-8506-E5BD3F1531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B1AE1C2-474F-4C3D-8814-34D02BEF467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CDD3EBDF-9062-4DE5-AD18-C4410A316D6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DFC4178-F402-4DE7-B451-5BBFB0579E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D3166571-547F-4E56-9A62-FD9CD72125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3DCC2ACE-A9FD-433C-8E51-4A1E52B3BBD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77CEE46E-F433-4768-9709-9D65B4B443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F98AD2AA-5782-4130-A8C7-EABB3F8A1A1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0F6498F3-A7E3-4FE4-B07B-A75E30E0B9B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FC9F1A26-44B7-4FFF-A0C5-A2979DD6122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4FE732FD-3E27-4321-A26A-A48D0DAAB6C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89EA3575-3CF8-44BC-A4D1-792E1B4F942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61480BDE-198E-427F-B7FB-5C4152A58E3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2E327C2A-66D4-4642-A32F-DC3845C7516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E7768DAD-1700-49FA-8579-F27B1BEA7B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9F0F579B-9422-46E8-B453-04CF4EB01FE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D9545F05-C6E9-4180-92AE-D6EEF68879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3434018B-A862-4367-941B-5315610AE58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4AB41BEE-0BC2-4C2B-9128-DCF0BE5C2AF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95D5973B-74AC-4125-B309-5EF9FE0CD42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380DD08A-0162-4058-834E-B76E56CDA14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AAEA5486-99CA-4A0C-9010-DD87717E1C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FC245B8C-E0F7-41F0-B72A-279773E29AD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83044B55-5EDE-405C-ACE2-3AC6F2FA513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1AC62CBA-492C-4C61-8803-79CF5B7B89A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9316F193-0077-4214-96F2-D1D0B48B67F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0F72E580-0B96-4D70-9BE3-0677DF780E2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63BF3703-B54C-4A61-8FC5-AE005A30670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F5071392-9744-4354-8716-9902607087F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E6090009-1225-49F7-8D28-52C95FCA89B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CAE0D94C-25C2-442F-B74B-6250E71F3FA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7C022CF7-0895-478D-9D2D-D1D094ACA1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A325902A-6BB2-469C-93BD-E1D6467DB8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C8DAEA61-8198-4FCB-ADC4-245243CAA84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1A2073A5-5233-4D21-8726-B30D627B6B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EC496DBB-0E8B-4AF4-9052-BF76DABBF74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5DD62AA5-0765-4FFC-943E-8DF76F690A1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71DA3E23-43C3-421E-BF4E-5CA8F4A9E85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A127C507-AED5-4B4D-9F03-78B1219322B7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3BCC524A-ABA0-4177-9A2F-AF4930F5DD8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BEAF794-15DC-4DBB-BFCE-40504EC1A92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E4FCB91D-9462-48E1-8547-4D8AB0FC3CA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19BCB25B-AEDE-4134-8574-9E139666643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C9F92FB-4113-42B9-8D15-2B50FE57DBB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653FA08A-AE0C-4D90-8CFE-239A7244EF6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B8DEEFB5-F8CE-4B90-8849-F60769AD5EF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4D141985-95BB-4DE1-B71F-C24CE8C58C7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1EE9F718-3C8D-44C0-82BA-D70C2CC70B5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66843E16-44FC-4F24-AE42-5186CD1414C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D94B845C-9615-4D88-8D52-E6B34FEB907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5728B21D-8517-458F-B3B0-47957705A1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A1EFBBBB-66FF-4852-9B8E-15BABE1D7D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481CC766-B6DC-470F-A9C1-208BF896F0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10FCEEE6-C56E-4867-84B1-0A3B15A1D7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4C3F0CFE-570D-416F-AB51-03CEC2C944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D7395124-C00A-4A15-833C-DFBA5EDDB25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5E073AE8-334E-4C79-A322-C8F2D0BBD61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ADB848CF-E49B-44A0-9167-0E562A29634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A7794651-C51B-4BE5-B0C0-B1DF1AB3468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1FBC2CCE-5188-4323-9A7D-43080E3E594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0DACABEC-6DC1-4172-8721-AECEA77E7A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5086A486-C7DF-47A8-8B66-770FFFA773E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7A05E823-4854-4F55-8ADB-E6920903F3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6E76E622-9FB3-4450-B98A-ADD13A2DF1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A55E859B-FE82-4B93-BC97-4F8666416F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AEF6C024-3053-463F-A6C1-8CBA369DED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3E56F69C-4180-4560-87AA-8818F303DDB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D0A4F122-4EE9-4C9D-868A-C989F036EFA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3166F46B-5238-46D0-9198-00EA2AF130E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AAF75414-5D31-4BB3-9EEE-8E5B796E3F1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D077FF73-7200-4921-BAD7-C06803F033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72C72172-D90E-4162-B5E1-98447816AF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BDCF1B21-6983-4E5B-8433-6BDECA59D6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7734F714-0167-4746-9FA9-3E6365D0789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002EAD41-0A6F-476C-B681-A7B64377724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FADA3D46-5630-4BA2-8358-E676BB03593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CE126B0D-6B92-4ED6-9D2C-B893AE7C655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136DF5C6-03DB-40DC-AC55-C4A2A0BA792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C252EEB3-67E2-4992-A90A-14A4B8D7F97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8A631392-84FB-4801-994A-87FD9F0A008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8573D451-5384-43C3-8146-766C6D7E69C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B43CE7DA-48CA-41E4-8211-D726DAC395A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D2B7970B-84C9-4C72-A2AB-549609CF8C4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689C4C6E-FF4C-47B8-BD93-E2968278968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5C0334C2-C8FE-4F2D-88B5-0DAA4BC408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99C09E38-7DE7-4822-9642-39484696DC7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B23D48F9-4F8E-4CAA-A10D-70A3D948BD8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267F5A39-9A50-4ADD-974A-16278735575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B7897D90-FDDE-4C72-8319-BF684BF5C47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36711209-0BDB-4F8D-AFCC-26BB46D98C2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97653575-45F0-4413-A661-EB0C5BA552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D3511AD2-BA46-4B32-A429-FA63307E622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361D529A-7005-4EFB-979A-93D53301F6B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FED1C02A-69BD-4DEF-B158-B4B5C714B69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7931823C-FD26-4DCC-A27A-C890E39B448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58E683FE-CDD5-4BDA-A4FD-BF06A23FC0A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7735BF25-325A-4FB4-AF24-94FCD7078A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611708CA-D966-4C0D-86A0-4107F3893D1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ECE74395-6E3D-475A-A38A-FEE070E80A3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7ECA66E2-8201-4B30-8CBC-BA73D6EEE44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89FF22E-1B29-44B5-A657-9969512B1C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9B20484D-40AC-42FD-990B-01343055F36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A1B20A96-145A-49AA-B541-7EED27EB14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E5886D1A-45E7-4CAB-B7B6-C58CD53F604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22DFE7EF-83D5-4553-BC0C-8A6353E1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257AF811-B033-4C75-81B5-D2869D5779A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94FA9A7D-9A18-421D-91DB-02B0295583D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4383E10C-5DAC-450F-9C54-30AF53E5507A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550B49CF-F59D-4BED-88C1-EE6CF691776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778AAC96-36CA-4B63-A30E-E1BCF28D99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6235D1AA-763F-4A1A-A35B-40275D0D73B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385754F1-F34E-44A3-B1F7-CE12BE052D1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442DA9D2-D616-40A5-8456-6110D767577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9617B9D4-4959-4844-A689-9870694261F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7211815-7B5C-49C2-B594-06A45291C6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59C79C62-A5D7-4426-A39E-D305F41F6B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AC90CCC6-9111-42F1-9D3E-7DA8DE42396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AA941D52-3C92-42A0-96D4-0614F4F2FA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2CC57F0D-32ED-4FDA-ACB2-C377566944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641EAADC-1E1C-4D97-AFDB-3BE3EB83D37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2BD1902E-BE06-4487-B460-E3DAA7BE4BD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ACB76F1A-A26A-4C2D-B8A9-613DF312EA8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C39981C2-5944-4B7A-B9AC-FD5D846630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FB651C65-34D3-4450-99A7-4948AC1F5E1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9D50A5B2-7C5A-46BF-9B2E-71187AD461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F1D0C4CA-71A8-4D13-AEA6-7A0954AE35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80A55C7A-0E0E-4D1A-8017-3B0910B3DDB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6E403E26-E488-44D1-BF08-A0A7D926B9D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5A9B665F-1C63-4B3B-90CE-1C6AC72972E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BE87EF41-B50D-44BE-A3F8-0C435F7E09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D3299EDF-9825-4672-B7CA-544570EBBB0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0BE514AF-9BF3-452B-A48B-A36EAEA5FDB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A373F1D0-93BA-46F6-A568-988171DD2DB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FBA120C4-DABF-4B2C-9D9C-B1F7A409C2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B21CD7D3-8E1A-4611-B833-0BB366E3A50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48245D91-EBB7-4767-A65C-215DD0B048E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99187795-D806-400B-AD0C-5FEF42FB9A8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8B07C235-6C01-4390-95F2-A4E7109FD94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1CAEFC73-159A-4C92-9DBE-F45C9427FA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016B6C68-F9AA-4A45-8CCE-06E76DD3081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D75E6F6A-C98B-4FA2-99E3-EB43A66A7FC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221F38F3-4A3F-4A42-8D6D-B13E355DDDF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53C9A781-3B27-4D8A-AF0A-237434A3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76DAD0E3-3C12-48ED-A534-B06CD9C6FA7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CAB2A47C-76CE-46E9-A230-00F46B1006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8F4E1A43-EDE1-4C7F-8D73-7AE937FBCB1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190A79DF-51C8-4757-9488-63E43DB258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39C4688C-4A11-45DD-BC9C-855160E67CD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DF0E3939-B24D-47CE-AFC8-52E4D9AC5B9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212E824E-FF15-49F9-9ED6-069E3FD1F89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205D0E26-7BB9-4FA8-8230-11176154E6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3798AA5E-4ACA-4825-A0A7-4F58CDB3155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725D5ACF-F311-4F3A-BF66-474B5B07845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3B75C745-A083-4F28-A42F-4D5B3AFD5F7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3707BE19-8C45-4E0B-964E-111B09D06D8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AEDF48BE-8219-4955-B29B-F2E88456BF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01063554-5558-4FA2-B07D-C552C92CD50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4B61E6D1-B937-4C6C-81EC-73DC08C5EC1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B93374FF-51AB-46A6-B87F-B32C53E1F5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422614AB-63FC-436F-9904-A5DA253B591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D2A4EFF2-B7E8-4330-ABF2-943041772F6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CF93912B-330C-4F5E-9B41-59514245C60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8104FC3D-9797-450C-9AD6-A61FC06B0F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C39A70BE-D2F3-4C5F-8B8D-62D0E2B3C2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E7BA3D9E-ECBE-4027-AB24-6CB309F8040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D2A7EA66-797F-4178-A925-F33D302E3B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1FF2ECDC-CF03-4109-B763-E0E3C3E48E0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F45A9CD3-D227-4B73-B55C-A47CEA2EB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C77148FD-8F84-4A81-8E5A-C50BC9F6BCC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5A00E4CC-26A0-4A1F-A524-C106C6E77A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F27BA371-DE2D-426D-A857-4FBB260084C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FDD3D929-C068-4505-8C4A-5572ADD6E2D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519C1CF1-3F0B-45F8-88F4-987D0313718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735B0B86-22AF-4ACE-9453-9A56A25B5E8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FD87B730-0C58-4FB2-B53B-8661F527414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F37ABE19-15B1-40D0-A6AA-B50F0DB1D0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2B03DCC1-96FC-4731-B98F-51D6851AE4A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77DFE766-7549-42B2-BAFB-5BB29E4FAB7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D8DBCD82-BAD7-4D6A-9F02-442249DDA97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13578BEE-8BF5-4CDE-A2CB-F77DAFCB3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21A08BB4-3FC8-49DA-AB27-902C577CB2C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31F9558F-899E-4538-AE3F-42A20C93900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473FAC2C-9FDC-4F76-817B-C0F41B0DBB2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D7882700-6039-4110-A6C6-BECD448130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965A1CEB-0B85-44A5-A0F5-E7FCAC9C24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33C559C6-5F06-4009-B145-F8F7F18A54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1CAFF82D-E281-4F4B-A118-21E2A2CBC64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BE75989F-AC3B-49CB-9ACD-59266F47FB7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3F3C5658-E67A-494C-8C1F-B8CD4CAE62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98857802-8CAE-44F9-962E-CE393B724DF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02C3DBAB-4814-4EE3-B1F1-854C5AE2A29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B4CD4750-1AC8-4423-AAE9-7575EBF13AE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C5E3366B-EC6B-485E-AE7B-B38AAAAA117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20687393-133B-4C3D-9C84-08DB1562E6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D2AD6968-75F7-46CA-BAD1-6A5D96757A7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E1597B98-A44C-4067-B6CE-6B8920B739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DBEADBDC-6909-426C-82B6-8BA623AC21D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24448DD8-50A5-4081-98FF-1B65B3B5DDE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F5678C47-896A-4885-B720-A87E4909E63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828FD6AC-86A7-4E3B-9802-09BA9F6321A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B0D1F82D-75E9-4704-9AF7-F31BCB4C37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D91440F9-3B1E-4DEF-AFFF-E0A49CE3C2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71BA4EF5-B7D4-40ED-A5AA-C236557310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6F0922BE-20A8-4B33-81E4-78F6700D3B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66214625-967F-4172-836E-98931A62A2F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3E6BDB5E-E74B-4C1E-8382-28FC1F6AF89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392E80F7-1F24-43AE-A88C-34F8A571C72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E5BB5905-AD70-4492-8AB8-4F36268335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83081AF2-7E24-4CC0-BB3F-2C38EC9B304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D3DF8792-4467-4812-98A5-5515638F79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A8FECD6A-1286-4B1C-9332-727AF30DD5C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20EBD347-2795-4C47-81A8-DF48A8BB47F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3387C3D2-8248-4D6F-81E8-8AE4E384771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94AEB7B7-400B-4227-8686-ECC7AE163C7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1D431D5-D322-4003-BBEF-1D0110E5341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29C0AC09-3D6A-404F-A655-238496EC584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35C5989E-E5E1-4129-B969-43E61DFD34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610BE5DA-5CF4-4C98-B301-3A84487766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2908DC9E-2042-445B-A371-A4B330557D7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86112565-A9C7-4611-AB94-2247E9176F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F4FE81E5-6377-40E7-BFD7-226A9F93D7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3DE538CE-194D-4F28-9412-961DA4F7D68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4744C562-867F-46A7-919F-5425B402943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9953FD4F-A71D-4F32-BB60-AC1AB8A8CE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22FA352E-2141-4C5D-BF5D-3F0C3F6BC0F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39B2E5D3-0F21-437E-BD6F-2B9FF6AE92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36E067C3-5289-4F39-8521-D868B29B722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2D224158-5EAC-45EA-89AC-AE2F6BFDBED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4BF7F68A-5BF2-4688-A245-6F92AE3653C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E956D42-1AE0-4302-8F3C-52EAC11CB7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BD0AEAA9-B72E-4317-BEF6-8D7E974DD4B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D7EF4F65-C4B5-4FBC-8270-F775639886B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02C3DECA-1BF2-4310-B170-1F21F55B8D5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26378485-FC1D-47C2-9989-07D915BFCA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CAF1918D-B476-4233-A7E7-1096940180B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DDC9F650-DDE5-4E2B-9B88-7B3A57B8DA8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DA634E6F-12C3-4F5C-9608-0223FA4AC5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399F7D8E-80BE-458E-AA4A-BDAB84036BE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55FC8F66-ABB9-4D55-AA2A-F5B6F6EDA3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C7A813E1-AAF1-4C56-97E2-0717B40300E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A62DD5E6-747F-4357-AC89-A88515FD299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8441F580-5EA9-4076-B25C-C64C670F3AE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18F772C-E5F6-424C-A58E-9A75A3A3BBD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1C6DBF96-D80D-4CBD-A4D0-5000EECD22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F3DBE6DE-668B-4AB2-9161-1280247911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ACE960EB-3C54-4B5F-8E6D-8A777D2C619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05C14518-8071-477A-B177-92BA5DBA70E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539BE4EE-231A-4C66-B127-437FA63C436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8658CFF2-2F82-4249-9441-C9AF5CB8783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04E469FF-627E-49C4-9DD8-4B79FE02F9F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123EC8FA-2FDA-4A0C-B16F-00C6CF40F9E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521DF19B-252F-40B8-AA2F-EC02854937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AFE9EC80-1EF6-4CC2-AE1F-9F91CC7B754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2C92E5FA-C04C-4AA6-868F-F6B03B0D14C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44DEA9B4-592F-4B5D-B09A-594A5FA5858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58656E1E-4D03-410E-955B-4A5A971FF0E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2E17A3F5-8FD5-4CD0-AC0C-FC2491946B8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A3976568-EC39-43B4-8172-8275C8E6981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E6E0D1DF-3376-448B-8804-A8C3EE1F95B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3EDEDDC6-6256-42CB-A8DA-895D836F0DA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6BB1E495-9A30-4AAB-A86A-3FB991A4584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46D3FAD0-0BF7-46CE-BD60-7F12C1A3F5A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F55D265F-F4A4-4CB8-8F93-95F3C1A9937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73D60D87-E373-4B77-A1B3-414D69F395B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DAE1FF97-DE02-4A07-BB2E-BC13DB17C5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D510653D-8140-4B5C-8D03-2A4BEBC977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CCA5D077-6288-4C41-AE8A-FF453677F3A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6553DDC2-0C69-4C5E-A24B-3638C2D571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17FC39EA-2454-4842-A7BE-40048F23DFF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E95FB88C-E3CD-45CC-A452-793F65758DE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C29EE28B-D882-4CEB-AA14-0CDDC25CC62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2AF875B3-4DAC-403B-A8D2-40F4F1EFE03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503462CA-80B8-4BF9-B130-8853E1236C3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F89AEBB4-5C59-4108-BF73-4E9FB85AF2D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4C813CB5-DA7D-4DA2-A9B0-D073B22C10E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E732DD4B-19AC-483B-8FA7-3C4B278CF5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EC40441F-EDF2-4B6B-8BEF-54FBC95B0EA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DE42CBD0-2C8E-4E2D-80C3-9DA6096E797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C92F5CD0-CDC9-4DCE-931D-B178027B794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43778DF4-CBAF-4F29-A721-F637E2D919E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B9043516-1D76-43CF-9E3B-30D830C9FC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9FF5E0E3-FA94-460E-847E-BB51DC18324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7A8BCC89-F670-413E-861D-4E02AC82628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F928B218-FD51-48B5-8F21-47406E04291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7F5098B9-6993-406E-965A-214493BFF01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30058ADD-0219-4D42-8960-C07A1923F52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909F2185-8710-417F-B95E-B8CF734C0E5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6D256924-D829-4DAF-8EFB-A2FC9BC4B64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6ABA238F-841D-4674-8B3D-599006AB183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38C51DF2-86A8-40B9-89A1-5E9D9BAEAD5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65687642-BACA-455F-B443-77B3C8804D0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50D01D15-2FCA-4916-8CFB-B5431336CE6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8B162E21-37E9-4EC8-8950-093F147B88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BE1376B8-A6B1-4659-846C-96CB93A6188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61DCA54C-591C-4A1F-8C9D-9135974AFB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4077C081-4096-4B70-A3EB-8F442981426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BF4A92A4-71CF-4AA7-9EC2-A044A098FCC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92C1533D-FD5B-4E1B-BE85-B440774EA3D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8ABF6B41-F504-45ED-BA8C-980C81A7BB2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F4A409AB-6483-42BA-BF03-2A7D06A0AE9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53E6AFBB-CA96-4582-A619-82F4D80374E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136B1AA8-63E7-4489-AC82-8F2233DFB7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753B01E3-A5C7-44B6-9D2A-4F81C08BB77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E6E61C3E-3B7C-4AE3-AAFF-83B3A2116E6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0250AB5B-A287-4A00-906F-D29F50C303F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7F75DE72-6400-4820-B65C-A5A38600034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70C73D6D-6AA0-47A2-8EC5-EF6657DE1ED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31BAF749-696F-4794-B174-4AFDB1F4F99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BF131252-20AD-4BD7-AC9D-DE03702E3B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CEC1691F-D152-4093-B198-39ADE982855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BF322FBF-424C-4B0C-A40E-2F1D664521C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20EEF347-64EA-4FCA-816C-4BC46D3BC15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03560401-AF5F-47EE-A040-18C9C6F136E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D65B4663-D363-4251-9EAC-FDAC26FD26A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5F683788-CA25-458F-9CF5-16A13F00C09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36511D72-AAB8-4293-83E4-60DA823A8C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DF4EE441-4036-478E-85FD-E49FFD11A2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C3696585-6DDB-4454-94A4-9D3C2D9507C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5075F149-9209-4AD1-B8AB-D1FA5D9262F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6BEAF51F-EE4F-4A38-B1A7-394C52C896B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F5E5DDB2-783F-4AA8-8625-0C871F52F95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935F2A62-4612-419F-B7D6-DC673DB1D2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F7A60A8B-C22A-42F2-996B-571B1A5B045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23D4189A-E315-4D6F-A878-C49AB2CCEB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E08FC34C-77BA-4B14-9620-9F705853916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6130F8B4-5594-4008-A36C-B91F25F7CDA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892B35DC-886B-4369-8820-D2E9B28BEAC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6C282DBB-8473-4839-B254-16DEBBBCCFA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79036988-9162-4080-9411-2A1BD22A55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301A344E-89B3-4BAD-87D6-D288B612B75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11267B97-CBFE-4A84-AB8C-E12136A9078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C843AA5C-17AE-455B-9F75-F89EA42ECA5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986DCADD-012E-4214-969E-42578285148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4B9CEFB0-845C-4F42-92AA-8EA54CEB3CE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5AD9C8FF-CD61-424E-837F-CBA33FC10AB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849B8B1B-5253-40A6-B687-87904C6F29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2E39BB41-D09C-4EEA-BCC5-1CBE7C577A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00423672-5CB7-4EA4-9BBB-765A31EA4F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A1D05462-2CC0-4D12-97AD-99536FC618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9E335739-668F-4841-8234-9BE40674BB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737AC3D8-91A7-4BB6-BAAD-B2E8A2C5EEF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ED095DBC-6226-4171-A1FE-C4EB65F95A6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1C6A0D59-7377-49DF-8BF9-7C9AF762DD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FDDEB481-E99C-49CC-B41D-9275FF57706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48FAB8AE-77C3-43DE-B40D-48BD90BCF77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3959A7F0-2103-45FA-BA72-F095CCC85FB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78899C2E-56A7-4F5C-862B-2ECCE940BC2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B42DDA6D-3887-4D44-BE5D-AB51698AD9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7006AED4-241A-405C-A58F-1765B9947CE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636BE802-EC02-4EB8-8759-A04AF87DC1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C6213137-3765-43A5-98DA-E41FE16F5D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DE8EC150-35C8-419D-B4F6-FCF544ADDC9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7D7C7347-FBD3-44B3-A7E0-FB2A2498DDB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BA4C3C7-265B-450B-AF42-A610D2C5E9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83393339-D5E1-4C2C-9531-41206A9FE1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D5D5EAEE-1048-4152-AAE8-54C48DE21B1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0F181974-9D0D-4654-828A-558F18B8237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7B15CC6E-5A59-4A19-849B-73FAB3BC268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AD614CCA-7EFB-403F-B505-41A673F1211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1379BE41-42BF-415E-8DA7-E04451B2975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8D35EBDE-BB90-40E6-B6AE-981528EBC5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3C713AE7-A9C7-44F1-B256-128A9C2CCE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57D04EBE-F204-4300-B935-2EE909AA902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6A7545EE-6CC1-41D8-8DC9-8A3E27C9263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AC8780A3-0058-4E93-86C8-4FA2548CFBB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BF02F5A4-3D66-4D88-97A1-F383230C55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BF1542F6-E8D6-489B-A1E4-F65ECDC16D1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92746EC5-0252-4F0A-91BB-E0F17708C9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C0757B14-8441-4E44-B8A3-7DC21057B2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9211F40E-4E41-4B4D-83A5-4E3252A711C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2A1FCC56-9ADD-4CCE-83C2-75433BCD9B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6C1913D3-F595-41E7-A73B-F65F3242177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573FEC84-B578-4F45-BFC8-8DCD98C7F20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C342D346-60B9-44B2-B04E-C6E4D53B596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35B2B051-4743-4CD6-8EB1-2184F9FE4A6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164B629D-9059-46DB-B2CB-FBCD287704D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73073CE0-FDD6-4AAA-9AC9-0220673330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7F339B27-0F1E-4325-8F6D-492D79EA50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00337CF2-F707-4115-8518-ECCB2375047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4262737-8C41-417F-9C92-3CA3EC6841B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045A611A-DF9A-4C38-83B3-C196F457B36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8F5881AF-0DA0-4C14-A029-15CE81F9724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C5EE5FBD-FBD5-4C42-AF11-B05D5D0CB57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9A09AF60-C171-4DF4-8D2E-4350FB0B4A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BE6F9840-689A-484C-A0D6-2703E513B41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FA4332F1-67E9-4352-9F30-E7798722A75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FE25DBA9-A0FB-4849-A72D-7E2169A080B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21254904-68EA-4C59-BA0F-56C9602C5E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FA45947D-98C0-43FC-A1EF-EA6F42732F2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3BFD7321-B6C7-4F57-A877-BD96EBD0B0C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0B1E709-F1C2-4736-B8FC-339784D187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2DFC1226-6C0F-43DC-9499-4A614C1F1CA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D3BBDD67-6B40-4AC9-A86D-33D3231C33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46BBFB64-FE7F-4059-8ED9-19D540FE2E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BB997F4F-17FD-4895-9FA7-AD8AD052C2B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C708979D-7A23-4292-9234-D17173DE49B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C76A91F0-A654-49E1-B242-CC98FE840B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CB84C03A-FB61-4CDC-BE14-8E2CBD71310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1C30AD7D-F96E-467A-8263-3D9AA2EFD6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BF0E5345-4FD1-4504-8377-A27FB5A2E2D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9E9CB93E-645B-4AD4-8E99-3CA18D58A6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A3963401-EAD5-4F32-BADB-84DA7597D06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68AE66E6-B591-46F5-8AD0-DBB950B252C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FC9D77E3-EA42-4DDC-BAF4-BC3B49DC99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EA0698DE-9D9C-4075-8AC5-64E38767E4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F525BFF3-8206-4800-B419-FAA8FC2736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9170BCB3-6747-4DA3-82A2-1AEDD6BE678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8E027931-6C75-488B-A0A5-C05B5E9925F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7FDE5006-4990-4635-A095-CC36AF03EDA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B7FB5DB2-BDCA-4DD2-9673-A95F6D21A2F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2068CCD5-0DC0-482A-9743-0D3A461862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23A27909-EB3B-444D-A9E6-E8DCAF01D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A221CE30-7910-4EAF-94B2-52D34D1C184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C1E4C127-1D76-4E37-92BE-14560EE58C9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51F75318-2911-4F9B-8E3D-058A0BB85E6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E9CE1634-B29E-469A-873A-2295568EC5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83D5CCE3-41C6-4785-973A-9B627121054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E2A43DB8-657F-4717-99F1-7B51D211D6A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B14BD30C-B438-4C3D-A629-CB81C5D2AAE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515BDA99-C23D-4220-BDA0-C9835B7CB49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551E3943-E5F3-4EA7-B021-B70D29919FF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D3B837BC-3D04-4449-BD99-BBF179BEFDB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2F9FF128-27C4-4E2E-803C-0332A3FE0A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AFD77B25-FAFC-448C-8923-924D7AEE870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8E485A29-7077-4255-B3C8-C6D3A0417EC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94952429-B077-442C-8DE3-623818DCD54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2282E184-1822-4C42-ADF4-3C7074A0A6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39A809B0-1CD2-49DC-870A-ADC1D49AD9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7A6055C9-1C70-4722-B4A8-107A4A1B83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676D31BA-291F-4B61-856F-C108F7624EC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CBCC77EC-ACA8-48E0-9E14-3C5A193FB06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B9A6AD13-EB18-49F4-8413-AD003945D17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C32ACF77-40D9-4330-ADAC-6D49A6C983C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6C4A7393-315D-4DC5-983F-637D460F63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4C928EFD-AFCD-4D92-B6B6-5EEE01A9CCD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523A6AFB-4BFD-4D65-81AF-97D9A2959C8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CAC30F5D-F71B-448D-AD45-582B2F58C3A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B6CAD91C-EEC9-4641-8724-DE85FD2B5E7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F5E2743D-D012-475A-BFA7-8935AE5AE9A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496B8999-95EC-4EA6-8942-D8DA64AF6ED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00CBC772-9DF6-47D1-9E2D-5A621BAF15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83238A1E-9460-4A07-93FB-6CFF3750702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2EAE3A13-860F-4412-9F40-BD87E0F5171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CAE4857-1036-4E31-B7CA-461D78FA5D3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A649A4AA-E32D-4B91-AAF3-9BEB74D4B7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330F0179-A1EF-49C8-B86D-AE1F776EC63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B70136AF-B59D-4520-91D6-C361D3003B1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63CB6BF8-6132-482C-B9A8-C6601CBD84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BA9385B5-4EED-4FDC-A5DE-5DE72E7D36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B3DDB2BB-A7CC-4DB5-899E-0D62A0634E5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269F1C90-1D3B-4EFB-B472-B0703C7ACF5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8374CE8C-E551-4BCB-938A-0D38148EDD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C05D896E-E0E8-448E-A65F-64A3FF8F51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9DEE8160-1B86-4084-9E32-B40CCBFA26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C5615F16-2B70-4CF7-9DD3-48D1CEA4AB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C9B53798-F833-48D7-B46E-8DB7035A7A5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B87FA941-C3EC-440E-B816-0CB78CA25E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9670FD46-1634-4E35-9A9A-09578845FD7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6B9BCF29-8FB1-4B5F-9F4F-549756EEA9A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A9BA6F5A-3765-4988-8197-3EBC5E3DE33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D114DF0D-F4C4-4284-97A3-E7712D734F0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CABEE20C-AE80-44A1-8D5B-983DE46B276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F184E093-7612-4726-A05B-2915A13FB9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9DE1EF0B-A5BF-4555-ADC5-D1FE64152A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E189412F-C5AA-43BE-9BBC-D85A2EADF7D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7167D19D-5296-4058-A864-33A0B154DE4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3FF25745-5062-4291-AD39-9CF092F7915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FCE8B47-ADDB-4AC3-9F8D-EE2B108BF26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7E54BD2E-72DD-4B29-AB17-1881BEE742F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B7355F4E-A234-4380-BF11-C5AB3AAE8C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7B79DAF2-9758-4578-8D4E-D97F2069D64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0CBB57FA-DD6A-44C3-8C17-216356F0410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B426BE9-DA7F-402D-98E4-DD001FF780B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4F348B4D-4D00-4449-8695-58D9254E230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2D019653-FC3A-499D-9F9D-C9D1F13782D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16E95754-DAB3-4F5E-AB73-569B99649F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16586C0A-661F-4E9C-A146-E494A7C7B7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F13768F1-512F-48A8-B0B4-C0830DC9ECB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B84E28FD-AEB7-4987-BD98-D8160B895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7780595A-305F-41AE-AB53-699E197254D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6E7F091C-BD98-46C2-A98C-C687A13A7B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314CCBD7-0D5F-414D-8C2D-9D462FBF0A2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3DC87293-57F0-4ADE-92FE-4D8F991ABB0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56E3B33B-EFAF-47E7-87BF-9DAA2FE5FE2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DED45F6E-E1BC-4E74-9ABA-474C0939A3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5E0E1E2A-9F7E-48DC-856B-E99BA022EB2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EF6AAF5D-7E92-49F9-9809-667BA4837E4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939E7DB3-7537-4E56-9D20-138DF80FEC2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1D22A64F-7191-4D6E-B115-9194E6389E5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AAAD51AB-74AB-4559-8A0F-2B99888B52D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4DD284C9-D1B3-4E91-84D1-5A8DE5A8B93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44534791-6CC9-44B7-A9CC-B31EABB1E01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CC8DB7E5-7288-443C-B8FC-1B191D738C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DA96A724-D1E5-4C73-8316-232589BB7E1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4274B94C-FFDC-4669-874B-5100903E3D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158D118A-F83F-4480-ABB8-F4AED9542B3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6B02C8A0-6C7F-4A55-A76E-684DD6C0A7D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C53796E2-74F6-4A0E-84FA-7FC1814BEE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823361EE-B36F-486F-B811-077A1C7EE8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BE479D0C-E60F-4DD8-8C60-B972F77D9F1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FD5EA1F6-FE8B-4D89-8DAC-F6D471443F7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6D1B65A7-8E60-42C1-A185-877F8AE2B48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F0EAE102-5AAF-4FD1-9AC2-217B2CFA4EE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F01910F2-E8CD-4135-962B-29E81EFBDE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3B6164C3-DE05-441A-BDAB-2F35FDC3CD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55E9A18D-8956-45F3-89B4-4BF361024CA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023F96B8-F02E-4F47-83A6-E051DB61D73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3D5C0BC6-AD21-44FA-8DEE-ED6B8E04719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5C138AA6-1650-4A24-A9A1-4DE6439A783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91A604B2-3881-4894-8703-796B5C99D57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96CB5EE9-DC48-4F13-B82B-1093C3DB3B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3CB11DC8-5204-4B1C-8AB9-63635C239D8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7C02A8E7-997B-4CB9-9451-8ED8209552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F42B35A2-C64B-43F3-A27E-785F1774A0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8190837E-DE73-4EDF-9B78-2A078788F37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31D12CBE-AAC6-46A4-9506-D5B916210B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5D7E1DA4-F551-44F9-AA18-4C8E66574CE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172AB3F3-EA1E-40A6-8664-8594BBDEC1B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8A33A0C5-7080-464F-A6B1-963C5D469E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22036B3D-B690-48B5-A40A-AE6F119C0BD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867F390-9626-41B3-ABF4-4E6312F94EB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10CC98F8-A43E-4BEA-83F8-97619748CD9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4CBCD41C-E835-42D2-B061-ABB07B79B36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8B7A7DBC-2834-4DAD-B51F-7D172261D4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A677C235-F867-42F8-ADB4-102ADB7507C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0B17EF22-4DAF-40F8-9040-96D0CB53D6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66836B43-B233-4302-9D90-BDEB6CBF07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853F8778-9CC1-41B2-8B84-F041733B9B4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4A96D5F7-A961-4AF9-B32E-ECD2B2E6E3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B56C1877-08A8-425A-A021-E01234999C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14FAE1A1-4A3C-4A33-A775-984A4D6C2D3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F4748411-626D-48A5-8E58-F462E905495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1BDC7804-F485-422D-88BB-7F62BFD46B7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1162BF7C-D9D2-45C0-BEAE-926DBB8AC3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5575B79B-9CB7-4B68-86DE-7A39516EE85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98852F3A-4113-43C9-BD6C-46B1168E4B2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002A7885-8E55-4745-89DE-364B7743D48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1495141A-68EA-47DD-9912-2A3ABD3F963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08616257-C4E1-47C4-9C56-9B966FA82E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DC9B01F4-E44F-4CD6-B6A4-6E72E600671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3036993E-8728-49D7-9500-BB168336BC7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76195BFD-B6B5-4530-A12E-FD48E75A447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13E66743-F065-4CC2-882E-E41300FFEB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8A0DDFF4-2827-47A0-8C4E-EA7C9350FB7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431B3312-6BC5-4CED-9084-3621DDAF1E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B9FDC8BC-F531-451F-9D96-E5D15A9A54B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5E001A74-5905-47F4-86E3-5EA9E18DA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A4C81DB7-0629-427E-9847-C8B062716A6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FFDD80F3-C968-42FD-A770-1F47389C1BD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6B3EA8DD-658D-4858-8DF9-37050ED142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5BEBF1D0-1D2E-40F1-AAB3-7A2092EBD70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9C83DA54-27A3-44CF-ABB0-D1BE439ABA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22FBB456-F744-4F14-B1E6-B28B26BC5A1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3D6129E0-3A05-46A7-836B-996B21B02C2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6A806376-5BA8-4F95-BFA6-15D596574F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E09FCB84-DFBC-4B26-B11B-891210B4F1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DCF9DA22-39CE-460D-AFB9-70905DFF273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C4559170-0F67-46C7-96AF-3D7CE4EE56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BC1C0282-E177-417D-B49D-893E43B3616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2A61D5D5-FBB8-4040-8FD6-F9B54CCE45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E44CA208-CDF5-41E6-961F-DB72AA11A5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52C8410F-1B18-4EF8-9740-87295CF824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52055482-E0D3-4DCF-A0EA-1944F07C68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2AAD386B-E8E6-4E00-AF05-13157F03A0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B1EE09BD-E0CB-4D6E-8AFF-29A745319D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A8FA1EA7-BABA-461D-AC25-738FCD3FD1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85D54226-72CB-4DA0-B748-0A14B1AABB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EC92D30F-E00B-4193-9143-AF95128065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CEE2AAC1-5555-4209-A133-B46DAEEFD2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D877A882-E76F-4FC5-9555-36BEF55C21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ECA1159E-6121-400E-834B-CF645F7AF11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7242C815-FECB-41A6-939B-95873633F2B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F3A1F95B-FE3E-4DD2-8D4D-1763B3E5FEE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D5980F25-06CA-42DC-A1ED-10686D93B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0E5125CD-6C8F-4F0A-84E9-8F337EF9A9B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C1CAEF9F-E450-4D45-A434-2D93C8B59F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052867D2-5B24-4C88-A08A-27ADF5EDFBA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52B84B48-DD60-4BA2-96C1-A7092F78433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D598AD70-CFB0-4B11-A728-AB1500FD3CA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430BD5DB-F624-4C9A-B0FC-9069BEE7CDE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936838B3-08D2-4D25-B11F-44D89B5BAFB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A201D8C6-3D7F-4BAA-8BCA-386BB3D987C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B1422211-945D-4184-8894-41AD41C75D7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20E7CD75-A5B6-4AD0-95A2-5B16F9AF177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5999E96E-EEB1-4771-A7DE-9285009138F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B90C3DE8-D426-40A2-B1FC-D80A6A7988F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E5E1CE76-176C-4DD7-A671-8B84C49ECF0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4E271E31-81E0-4716-885C-CFF45FAE6E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F5B68220-D53E-4C63-B62C-18CD43D4982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380C4BC-0383-4447-8DE3-7A77CB3AAA2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5CB26577-8E4B-4DB5-8DBA-DFAA91326F6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A39DDDAE-F86C-4FBD-B676-2064445D4BD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E499BB45-548D-46E2-AECF-D93540A1678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60EA576D-CC4A-403D-BBC9-C7AD8703D4E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A97A5F81-655D-4B24-A848-8D59A83882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81493941-70DA-467A-A294-4F377A585E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0D0E57FF-8CD8-4C6B-944F-F37F465831A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F85BCC32-6351-4FE0-8C98-7362FEF3CF4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35BEB682-1747-4F46-B5DA-9AE643A7FB2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64DCF39B-E4E7-4E79-8A84-47164E94838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5CFABDB1-786F-4801-9A0E-5760BA09B41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B3872FA6-A567-46B9-8722-D859388C234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F1361D9D-910B-49D4-AB32-ABC01810241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314E0CFF-0E6B-4551-A537-5E9B1EDB60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7A99E9B7-EA7F-4562-819B-F0AB57B915E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B4296132-FBE7-4293-BAF4-F8F7D6A1E3D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9F56622F-4C01-4C05-B4B5-3016644AFCB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71A378D8-A8B9-4E02-B959-4414DB0426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CF9515D5-AF15-4809-91D4-5ABD8C7349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61552F66-CBB6-4900-AA67-5F688FE655C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DDBC6D40-FD2C-4B3B-A185-ECD041F9C26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24DF78DF-C15B-44AD-8A81-019D23DC2FF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721021F8-3ADF-4509-B04B-FACB3B9AE89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EFB59B7B-41F0-43A9-82C3-DDEF909104F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DAF11CB0-3F4D-4469-914B-1F711357330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61DCE905-7876-429C-BCDF-B885BEBA3F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4AC9909F-D340-463C-9B49-0B6DA08EC1F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08FA7865-976B-4E46-B80A-01EA2D498F1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F7ABDE52-7192-40D4-8C19-CF826BB8D7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FA2C7ECA-B51A-4940-B747-D0B2E57B625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63537744-3CDA-41A8-9F5C-6B488E81D2D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55A552A1-621A-4697-9A96-E1BBD4B3D9B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449A21E-CDE3-40B8-AC75-98600B0E1A1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6D3F864B-D14F-4E30-AF8E-C78CABF73C0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C079BE74-0736-4D3E-84DF-0BF49D5A546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091166AF-A114-4D81-8973-216C19E224E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04DC9B38-7B35-4E1B-81B3-7F319330E8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9192F5EB-1AE2-46DF-A339-8F4094712B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952050EF-5122-4D62-B51C-1713E6F0A33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AD56F0B1-2EFF-4A64-9BBE-D1C5EE7DC13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7781611-9F6A-46C8-9265-3177BE296EF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95C5C58D-A8AB-44D8-87C9-BB9ADCE8186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731A3261-3920-4A40-BBC5-8773555698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4F049923-5FDC-41C1-9061-A7259A96BCB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71B35E49-698E-4D48-86E7-F157D6B5F7F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05959725-4B73-44DB-8B3F-5D77C4C0413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D541BD68-174A-4E14-9B04-50382D0908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15509AD4-EA69-4FF8-906E-E0685651707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17CFBE5D-F952-4864-AFD2-8498F47E5FB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E2EF03D6-22E8-4E99-B662-F8B5A3B7D55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1CE78D66-3816-4B2C-9EFE-EB60160CF83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402ACF28-7C2C-4950-AA75-74385685FC0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ED1D61D3-8D15-40C6-A3C4-182A832A297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6221C3EA-D41A-4BB8-9519-A044F0F4835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1F778D77-2FAE-4E39-906E-0D765C67AA7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CBDC1A37-DA75-40A4-A300-9468E7EF4F0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78109C59-A7C2-4FE1-9653-BF93E0E605F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3444E229-6FCF-44F7-8B75-1C4B03BB4EE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9CFCFDFD-CCCA-462E-A929-9C8048E0194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63596A63-66E6-4303-BF98-D902BA885E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7823F3B1-1981-47B4-A53A-CE544DAED15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70BBE415-C71E-40F9-BE37-9E70D663FF0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FF401ADB-9CCA-4615-81D5-4A6C6A6474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4F293BF6-D307-4460-AA01-56A9700037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BAF550FE-2731-4897-A108-92C7E2C547C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7BD2D811-9782-4E02-9EA6-4180C8C9DD7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AD54022F-EC27-41F1-91B9-356715CB2EB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0B402903-A959-4DBC-B4A2-C0A9E18D9F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2CB3A6A4-0FBB-4792-A678-2D1CC78AB6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48C163D4-05CD-43D5-838E-C0A6F8E52DC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6B96FFD5-EA30-42A4-AC8D-C2D54B16072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90A61681-4CA4-4777-954C-ED5D0C113A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A9447AB9-DA8E-40A2-99AC-425A1796A6D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71A41D54-5173-4F2D-8EA0-3E778A2EB27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2B35A349-1BFB-4DD9-910A-77CA9860BFF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BDDC56DA-DE3F-43D2-A8BA-C309125F5C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143D1BE4-43C7-4C6D-92DD-4B8283EE02C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177242B8-20F8-4F27-B632-57AB49760F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80EDAD0E-6B6C-401F-AF13-AD2901CE74A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DB3573F1-BFCD-4525-BFFE-4C256241AC3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399BC85D-1A65-4A21-9A82-C06526FF7DE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DB13F7FB-E9AD-4D0B-9FE9-F47FE13088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F18732F9-FDBF-4A0F-B056-E5B9EE5628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BD0C249A-4174-4411-B3AB-6D3BED48E6C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222626F5-A7C4-4DD1-9BBC-F9046B6CFB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AFD8435B-5C85-40A9-A706-CE956A09DE1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D6FCF671-80BC-41F6-9BE2-99A6F688259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FB3E40BA-F337-4DA3-AE7F-4CD3E0DFEF3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0FD2B040-4974-4B60-BC65-5CD4FB95152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9904CBE5-1290-4F4B-A134-A951EAB4778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F3D39D4D-7658-4777-8DDB-5A65F70F99E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8778B8F9-D163-4B53-93E7-4FBE8A407FB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653EA816-3BF8-44AC-83D0-41EDC308A7B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667C3932-F310-4C36-929C-8E500EEB96E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352AD18A-4DAA-4298-84C6-147D1E9C0C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90662779-FE7F-4264-B061-A2386952356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066DFF94-1A18-4F14-A1AD-B5748B94694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61AB3B3E-DDD8-40B8-8805-ED80E0BBBD0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CB8F4923-CED4-436D-AD6D-0961128EE7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C37DE947-4D0C-491B-AE15-EC5A08A8BCB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42A9D33B-2A37-4730-BEB4-47C65A49B8D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9021F371-7775-4338-9C2C-DAE463667C9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69E3251E-7F01-4FCE-8F47-8BB96E7BDB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F54DEC8E-791B-4DED-90F9-0DF450A3741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35038371-A026-4238-A404-8C5F4221206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86D248B5-A371-4C87-9DDC-8C868955220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243CB94B-7C1C-4C37-8286-16806AF096D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E00C94D7-0BDB-4999-9896-B91DB88559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774DD489-EB2D-4630-B0E3-DD4576DBDA1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FDC4B2FD-0023-4489-AE6A-D1BA6395274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A797C210-AF0A-46F6-AE82-BC92A218AD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7B578EE0-4FF6-42FC-A858-47990995EC0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DAA03DC2-42EF-48B0-9312-B5102686E38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C1C6CBAA-EE78-4C84-A5EA-DCB6B61877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EB2A7970-7B1D-4B61-9993-0A411567ADA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181D8E0E-C696-4B40-BE82-A92F982089C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CBD960E3-C90C-4E45-BD8E-35312D0FC2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AF6B93B1-F238-45D1-8209-5F74C25F9F8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3E16D2D8-B24A-4F67-A7BC-026BF4662A3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D9D169EC-9E5A-4D4B-987B-DCA0D2BEA2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A6A706E8-A2EB-419C-AD21-4A2E4FF803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73052491-0753-454D-89CD-DD060C0545D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6BD5C96C-A3CF-4E66-935D-73ADAFEC009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6A0AFAEA-6C8E-4CC1-9F9E-C493DF32C5D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B32A2A0B-A334-4033-89E2-E8469529BB2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B5B96D23-0940-4F06-A655-6A489D148DF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FC58EB5E-44F5-4EE7-90CA-73D5492B9FA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72578EAF-9A99-495A-B412-ED0C0FA47DF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02A78AC7-89A6-4AD1-9EF7-B8BE4EE6169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051E1EE6-99F3-4EA0-803C-C686F55463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BFD4466A-B1C0-42C0-AECE-6EF746BDA32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8F76276F-0004-4536-B805-812455629FF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3DC1EF5C-E017-4E9C-9215-21AB5832401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79CAD223-3D2A-4408-918B-9449FDF046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5A0E53E4-EA15-471A-B126-9C24DD1A80C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2AFEDD88-4104-4690-B6D1-F84F81BE40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C1273E1B-DA0E-432A-AFF2-6EA02F1ACE0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7EE579BC-AECB-4C1A-8E9E-22FA33ABA10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EE3A6D65-EF64-48F1-AF83-0BB5C51909F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1E7ED8E1-32FF-42D2-A835-D17BD024C6D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E0005A21-4AC1-44A4-9A38-FEBD80CA41E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DC97391C-DB43-4CBB-B071-393892A2538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EEDCD140-0529-4549-8E2B-F2F52D4B4D9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BE2A7DDB-4377-4D2A-AD34-D85F290F873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F93276A0-A39A-4D01-9051-7C4628345F8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E90E4AAC-CB70-4B44-80B4-1AE2A86F53F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8F4D7B2A-918F-4A1E-AD95-4533E8AC98A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4E1DDC19-C4D9-4BB3-BA45-95C44F1D6A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A2CE0C7A-4CDE-4062-9D9C-1905C7E3D36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E1ED7EC4-4F9E-4722-B344-5BFED6C0FE2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82EA0E46-776C-443F-A550-7796625BCF4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481CEFF4-0335-46B7-A686-18D7107EF35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5A58D476-1431-4580-BCD0-7B3A83DD85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4561EC31-20C5-4AB1-B865-937F0B3F39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3AA24674-DBA6-4F22-96D5-B78DAEF2FDA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FD4E1CD-6A65-4B0E-BC38-43CC755F306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725DB007-A65C-410D-A750-0081060E36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9182765E-29EE-4FE9-AB49-315988CEA11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29268D4A-FD1E-4169-8AD3-9EF6A9AD9D6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A9925B0C-AF91-480D-A3AE-6CD8EAB2FCA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22EB0BCA-00B5-4CB7-B7F0-DA434C892B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FDE662B3-310A-4DF5-9BF0-D7A564F471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13C14DD4-E0C0-4840-AC11-5A2EF35EAEF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4DE8D282-FAC4-48A2-A2E9-35DBF65297D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72C9B426-FACF-4F7F-A1AD-7754741A10B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3A3C3208-4C8D-4A9A-98B0-5B9C6ECB847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E3F03966-4C3E-421C-9D54-3B523538479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C458AD17-84AD-4394-89D0-794A8B549AC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9642C0C9-3EB9-4945-94D5-7AC71D25F84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3F1891EE-2BA7-4670-BCD6-4DCEA61D46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D97138A3-565D-4545-B506-3FBB5A3DBE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4FF5296A-94FF-4972-919B-399ABFF10E8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4A830602-2D91-4F7D-AD8B-8C05715E8A2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4254E308-4370-46CE-813A-2BDBC66EFF7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A11C9056-6CCD-4192-BFAB-3C831E8B26C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3770E752-B932-4F90-865F-451AA2310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8DC0266B-A9F2-490A-BCDF-4A07FE9F8FF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F88F978A-0219-4475-9A3B-965DCD1EE5D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8022F331-2CB2-4D58-BE63-5C86BC7F497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C7A7160D-DC39-47F9-8654-2269C5251C9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8E598C01-5E48-4E6A-B9E4-29ABCB92E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B640E0CE-7864-4A08-96D6-070A0AB1530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12FC0DF8-0B3D-4723-9F10-03862F34766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B4C2E98D-C96B-4483-A483-09D0B6E0984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157D2257-0B0D-452B-9415-AE96B5A856B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5AA931B7-47C8-47F4-ABBC-A912F6781EA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10E33E92-BF83-4973-96E0-706A0C6F407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5F1B12C0-E733-4684-8BB0-B9137E0978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4B6A487A-8E4F-4592-8889-A7C22C5ADB4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D533A43A-9BDB-4A09-B240-10864B9792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7FC4C920-43F3-4594-ABDA-52CB97D9701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2F79AC97-43AD-4DAD-9B7C-FA6B12F0D6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A8852B5D-3423-4034-B80A-E6800EA7269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95CF2E96-6478-48FB-94FD-073F57748C5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CC5ACED9-4B07-487C-87CE-DD3CF8C214C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9BE58286-B7AC-4C34-9764-5383AD5F01E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DCF4AB56-9976-423E-A889-9A0DB5ADCC8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353B5F06-2D85-4730-931C-2803239ABF0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B843C6C0-22F3-487A-90A3-3D722D46647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A05542BC-4CD2-49FE-9554-013F88FCEDE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4F93906B-2FC3-46B1-BBDB-E3CCDA2C0A8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33874745-A806-480C-9555-91BD4FD482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7A52A94B-ECA2-457F-AEB4-05278FB512D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2BB2A544-F892-4E78-A680-BEE1777D040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DB16C0CE-9346-4209-923B-75C1653D9C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48960268-0A6E-40E4-8926-B10A67EBA9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62877A23-0752-4207-9A0A-8AD54E44F9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8B55720C-6C29-4704-A679-CD2B184E438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FEB156B5-896A-4546-AAF6-DF6D3391E06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EC6F5726-1B20-4F87-8DED-0094DE6387E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A4EF4224-1DF4-425E-9057-7291B007396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DC59667D-6167-4A3C-B748-000A270DECB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24E8BF4D-CB4C-458D-80F4-D8C7A906123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14E054CC-6699-426B-9F49-1E490E3F030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A447F473-7984-4A97-AF44-BE93E8AC185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71E658E7-0273-4056-9043-35357083D06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6B1D7076-B2E5-42AD-8832-E8B6D43627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07792C5B-391B-4C89-8D0C-C302A7B8C73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3122D597-2BBA-40D1-BA2C-76AD14ECD5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360A8B77-D576-4301-8087-1EBCB22D9BB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70EA1A5C-9DEE-4E6B-BB12-489395071EF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F290FFB4-E18E-42F5-BE9E-6829DCB7CFC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B374098F-6857-4466-9A98-B4D55883F2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9C75910A-0724-49F6-93BC-ABC9BAA651D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8A5EDC2A-3B7E-421F-A108-563BEF251E0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7566C052-B5DB-41A4-B282-7F1CA8CFCDC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E96466AC-A4F0-4B23-A5AC-B4A843C2C88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3014E06B-9C28-4619-A447-66D804E9A0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8671CB35-0638-453A-8E66-A7C4E46E2A9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41E874EA-9CF7-4A54-9338-6B8FC8F89BD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30BF1A5E-556B-4212-AAF5-522A8CA73D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7407BFB9-990C-46A2-B88C-26A999D261E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AB8118AF-88E1-4D68-A9AE-98A236349F2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AEFB9FDA-6745-430D-9724-9A670E3A968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F9F0FCB3-637C-4038-AAB5-195BD04FBB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59B69624-2D57-4970-A0C5-8FEA65E5196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B84482EE-3F0C-4D28-8FE9-EF8F8B02E47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E849E9B3-CA88-47EF-9844-2646B91D984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46A684F7-F01B-4BDA-939C-3A46D69D0EB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450D82C4-6A6E-413C-8F09-00A134EC2D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91C0263F-27E1-4E29-9C90-C3A9F03A9BE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A0804C63-BE2B-4371-A443-CED68FF1092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A15EC648-0075-401D-8BBD-F5F2B60BD5D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0B6A7829-27CF-4C99-8A0A-EB15143C578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67D91935-3FCC-4CD1-B787-C427A553CDB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E5D3CAF3-1F4A-4B9A-A946-D57E3DE85D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CF8FEA89-CD41-4F36-8D78-B1CFB917DA3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1C14A996-7F7F-4E3D-A8B9-237B8BC2DF3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9F82EE59-650F-4F3D-BBB3-56EA3068352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B850123D-A72E-4F5A-BF79-1500BBFA074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2AB22840-9553-4B4D-B05B-17515D0A955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B7E2D605-F634-4328-AD5E-7770821915A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433B6687-112C-4056-B794-FCC0A48A71C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82495F30-FB0D-44FB-A664-0146025EA79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452BDE73-F84E-4832-B960-F66B1D98BC7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09046499-DE1E-4871-BF6D-A19321FC2D9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1C1A135D-BD81-45AD-AE4E-082C3AEC19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B5AD0037-764B-4F11-8062-0A31A9BE948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A7F02EF9-1B9A-4F47-B66E-57CE5A8E1B3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A0C206C8-1E59-43B9-ABDF-462E7B2CA5D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966AB5AD-9875-4384-B845-3EAF5C2B11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5FEA3944-400A-47CA-9813-192B9ACF1A0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CC9BA102-FA85-446A-9EF4-5DB0169C5C2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166317E9-D4B0-4567-87CE-930247A5C10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B87717DC-8481-4E88-82D0-2642265E13D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E834AEA1-DCA8-4A19-BEA2-44A95B767C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780C6EE2-339A-4936-AE4A-509999E9721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2F83DABA-A391-401E-B5C3-7DB6530C842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659DD007-83CA-4305-8D7D-3613A5B0FF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648C7235-3860-4A82-8BA8-DD3CB0DD082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0A397E5F-DD83-418F-AB7C-3A0F6F50086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418E893C-DFA6-4AA8-8EDC-30089B1F799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6D234747-CF28-4E21-8894-1CA6CC05AC1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CF282E9E-4BB4-4268-A267-2B7FB98FA5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6564BC35-4F1E-4821-9E2B-77A049176B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DE6D20A9-CB02-480D-B64C-2D10863E23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5B1B01B7-373B-4082-80FF-8D7CB658BD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826067D3-3A7B-4557-B9DF-F4D6D96A3E9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1416735D-19B1-473E-BC70-A2FC75A291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85478343-CA41-4820-929D-79B582EBAC0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4770B4E2-DE44-4DF5-96C3-C26DB935C9E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0234D859-170D-4745-B585-9A62C7D435C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27542FB5-AF67-49F2-897C-44375D76BB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20A9E142-06FA-4699-B6A3-96E382962E7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7D927A45-FDEB-445D-8081-524C6449E02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4E849D92-3BFB-40CE-B73F-DE33714B51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5DB9EA80-F221-454F-BC86-9C9DA8265B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84722F7D-B5CE-45DE-9A9F-DEA47B796C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B09C2305-9664-4A72-A6A2-B02B6C3BCE7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5AD18A26-2051-46A0-9F89-F8E0A76DF4F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29812244-16FA-47C8-8644-72BB94719AF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B7F63251-6E7B-4FF9-BDE0-7FEF811DF51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37A4FE99-F2B4-4B40-8785-96B9FA4F8F7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8711A9D1-0642-4A39-A17E-B0B05184008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193D6416-14AF-478F-8228-6AA53EC293F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CB964814-A7AA-4EE8-A99F-1311F42E075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66771B4E-45C6-4875-BFB5-BB222F4D30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51089372-CCDE-4A9E-892A-C01106B660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E4E75D5B-E4F0-4B70-9E86-199EEE61EF7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FBE02E62-6D2D-4F35-A546-1CE4933275A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0AC524AF-0743-4116-B793-0A31AAA204C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9E672710-90EC-4292-AA69-10197D179AC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35ADF2AE-2545-4F9E-AF5E-E606400D11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3771A0F7-A2CC-4FE7-BCEB-EAC7AF8270A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FF7FD70E-C7BB-486F-B113-DB7FCC38656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264B1BBF-1468-404B-B4D6-1C24CD1403C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CE99625E-11DE-4A6B-AB4E-21D6A0FE9DB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4DEB6BD2-0DF7-45CA-816E-5E01FA50C73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8FC459CA-1D9C-4B13-82D0-040376BE619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3F33BBC3-6312-4151-A59C-3CD01D72BF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7B03764F-5620-49A2-A9ED-590D48CDF88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2FDB8E6F-D553-4154-877E-6DB7AE9324B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DBFED2F2-7CC2-4BDA-993E-18DB0097397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27E4B8EE-3660-427D-9746-ED2E7DA8CA3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E6CD5F1E-42B3-4CFF-8AE5-54844036186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47D65235-5479-48A5-83FC-E20C4F1C3A6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5BC4DD01-2B4B-4261-9C35-9F5FD436D53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1430333D-8531-42AC-8862-74CFC21B069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53859698-BEB8-46A1-BC03-D27B9B3DD47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E80CA0E1-29D3-4BF9-A372-520AAAB7FA1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2ED2A65D-6B46-4934-A0EF-F360009AC8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F58927AF-A00A-4293-BD41-9AE8D82A410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751A10AF-AF5F-4CFD-A70F-4A5761DE2F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366EB86C-702C-46CB-ACDC-590CAC29D4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5AD96F32-FFB5-4518-8040-4B2D0BFED18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0929FF31-9631-4387-93ED-9D0F2D520F7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00333685-AF49-4342-A4F1-104C34F7720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EB2FB8FB-A56D-451D-A351-6E8F778C92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D72BD4D8-B6F2-4513-9F88-E900BC99C1D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764B903B-9A43-4C3A-A47D-11020DAB8D3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B912B8FA-CA90-42A7-A919-725DFABA8FD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527E745D-E433-4D4E-8199-2C2F052C019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CCFBF9C5-CC06-4F87-94F6-37843A37F36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B3FD46E2-9E64-4C8D-8A82-99AF35155D8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A24F8137-6E53-464C-A008-2A163A9D60F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32A0260F-6F20-47E4-B3F8-BD14AA4B331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97B772EC-2039-4EAD-95C7-D0AF2DDA86F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3C4FD57F-77A2-48C0-9065-22687CF960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7D982758-33A6-4BB5-9D09-AEAC756FBE7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EF16581C-D598-445A-A98F-6E87598B2B8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6BEA2DC6-C01E-41D2-94B9-9C59F603741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2344D4DA-6DC4-45E9-9518-02A5E10B193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A4A65A3C-F62A-4E54-8539-75AFCC7E496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EC0B753F-1B6B-463B-9244-3334FD322CA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495286A2-0880-4BFA-B135-0425263CAB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575F2462-A240-4DEF-9029-8E276613D19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5C9C66D4-FCA7-4EBA-BB8C-2C8F76C792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DC236C05-058A-4165-B2F3-1FDCCB3061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AC98BB67-F860-4B21-A3C1-6F51739BD01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61752F68-37DD-48DD-B63E-5A1F3637DFE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45ED493B-73C8-4EFA-ABDF-726BCB22FB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2F69DD4B-8468-4402-AF6F-D3AE7F0DBB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9C400124-5A66-451D-BEB2-C0BE4AE567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72C9BE24-E61A-45A5-A978-606CEE5ABC2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FAF44EFD-49AF-4181-B486-A0A360E8566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E7B8DC90-AB03-414A-B61F-29AA223C116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6F1433F4-051E-4FF9-9FEB-9864FBFE33B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9F7727DB-15CB-4D46-BB8B-74F62B36EEB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E1201124-2486-499F-A400-8A80FD113F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C615719E-45D0-4D35-BC93-524173BC59E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C30D0B61-21E6-4FC8-9CB5-D8712273551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27115AAA-9E9D-47E6-B395-A1174F9EEC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6D096465-60A4-47DA-A97D-AEC1AC31A88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6F441ED0-B71F-449F-B6A3-CB0BEF9057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77D0E04A-65EC-472C-8395-821D544BA8E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F951C74A-5C05-4B06-8127-6D5ED13C9B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DA478643-0CC0-4CE9-A390-531E836C66B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2348ACAB-EA19-4C57-BB14-9E3FCD3C3BA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A5A6EEDD-C18C-42FF-A636-967E5E9222E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E9D43231-00AE-4C7F-BE38-78D31016E2A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D11C7FE0-A494-4EF5-A8F9-91A0B0D47FF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46819B62-B3A8-411B-BA70-7B3734B5438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1AEF3025-6BA3-4D3B-9370-F3487DBFFB8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50FF71F2-8F4F-4643-B61B-31CA805B9D0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7E08AC43-4264-416B-8821-DC26069581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A28659A2-1A9F-4672-8778-1C7F28457AD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FA26964D-54FB-4A94-987A-580C8A072F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844636C4-0F5F-4C3B-BDEA-0ACD4131618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BF6D932A-60E2-429D-9682-2A885CAEBF1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B47B4D4B-C197-44EB-A7C4-11F6B36597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6C822187-C139-46B7-BD4C-88B9E75286B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0212F091-B01B-43BA-9ED0-2F76CDD0746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38EFEE5B-8780-45DC-873C-85827765EE4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8E35612C-DDA3-4816-85A1-A70BB4AEF8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DFDAE0CE-E592-499B-9368-2C9C30BA355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EE82FAB1-E3B6-47D4-A6A4-B319C232381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5ED17427-3EBC-444E-9F86-E54F25BD45A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34FDB0AA-BED0-4206-B6A8-986E214C6C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C5825F29-160D-40D7-A07F-8DC8C315FE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D8378174-418A-4E43-BFBB-79F8D8B5EA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29570958-8CEB-4A45-8112-833BDD7197C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8AB9CD9C-AD48-484E-A7D6-2AD5CCBCB0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2541AC80-9E15-4B14-BC0B-98C89677A58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677ACCB1-6EB8-4B58-A8BF-327BCD3A456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14BF58C6-6FF7-4C51-A61F-824019F5B98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6AE977BA-6F43-486E-8E73-D358C3778B9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868CC692-9A53-4761-ABA1-8529D1FEFBC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8283FEC2-84CC-4200-AABB-3E272C010E1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AE9BBA18-EAE5-479F-9EE8-A2A034B1D5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03CFB233-9A3E-4123-B363-5CFF78CADF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74E45C74-4AA4-4712-88C4-CA0684D093E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5C8AA705-6097-471D-90F5-B4CDE14F85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CE02F620-137E-4498-AF50-4B5E66709F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D1454014-A28F-4D43-854E-7349178F2D5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CBAFD5B0-78B6-4246-82A5-ECC74FC847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85DA1E9E-C489-47A3-807F-1900944942E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5AAF8679-F7D9-4CC0-AF42-4C1508F6296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1A999130-9442-4D1D-BC49-BE8666EEEB6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2F14C7F1-2D56-4C00-89E5-FFA0F53D864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1B8A0B89-DA39-4634-A1E3-EE5947674A7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9096F667-3978-4F59-8A8E-15C6A4D35E7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C5CCE6F8-DC53-43BC-BD30-6BF977FB8FC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12D158FD-D4AD-44D9-8FAC-48FFD838E69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E1B3DD32-AD7C-498C-B613-02D487B1C2D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52D42744-541E-4CA7-8195-0F9FFE077A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B42EC760-302B-4B41-B9C1-D739F4EFCD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05855AAE-D9AC-4D40-8BE3-FA45827A9B6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F2345626-34AC-4B67-BE58-6ECE305B776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A2123914-28B3-41AF-A100-E14EE0CE2F1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5FF28690-CEEB-4138-932D-60CA82B0810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211E9DE1-8C7D-4CD1-AADF-3ABF53A6A0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CB9A7DC5-CCEC-43C8-B7B7-A35A18E628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31C328EC-6E21-4D6E-895A-D6705352924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D8577633-C4EB-4F18-ACD6-81E6279D07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353C6E40-6FB7-4F76-BDC4-96AE36EDB4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82626935-ED73-47E0-AF94-5A87EF77A67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AEF18A9F-F7F2-4287-A932-E6A78099F8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A5B93C53-8E8C-4F3A-BFB6-D19B91674F9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6D8E53B4-C084-486D-9C2D-EFDA5DA898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740FFE61-5E1F-4B48-A010-F92E171930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C028D911-DCF3-4033-9E7B-FEE4E1760E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A8337941-11CA-4A3A-98D3-0AD2C256C09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74023BB6-3034-45A8-948D-83CB471F4EC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1F4C0264-3207-4437-9D7E-E74219674E1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D2165C0E-657D-4F2C-AA04-11584E9E699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1255D578-C859-48A1-9DAB-FC52321CCDC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BB7BA818-02D2-4A55-A605-D3988C2D14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026FF4A2-4C31-4042-93C7-6D5FC8E16A9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69831F1A-E5BE-444B-B9A6-7D180D72E9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1DD84E34-747C-4DCF-A8F1-FF2F74FE226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4D27F582-341C-4C19-834E-0F07689358C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50957D64-A184-4727-96D6-0EED5AF3EAC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50AD2EF8-411D-4D04-85D7-4F37E83236D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AAB0D6F6-DE86-4A59-B386-FF144EB5A83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E3C307C5-F9D6-48EB-A863-8E3377A8FAC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E2E17F52-D427-4C70-9BEF-912D3B4072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FE21EECA-4227-413B-B767-1F1D5C7A58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005C3F5A-66E3-4481-8E53-8D8BF066CDD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0364DD2E-AE74-4D23-B6DB-D5D979A7A5E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4A6A1CB0-51BC-4768-A090-8D2103D33DA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C95FC9C2-8105-4181-B971-360455F7E54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2BBCB01D-DE50-4846-BD65-F3518967E0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89D90457-3D28-47D3-8E0D-EC6D8C1CE3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9B61516F-EEB3-4E8F-AAE2-7B9AB1C0C5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39F00210-4D00-43C8-8E30-056ABAF9172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C7C8FE1F-157A-4383-B4F7-7DB70CF7F69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1883C9A1-3D9D-4F97-84C5-5032731BE4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1A21A07B-CFE8-4456-90D3-5A5E0A546BE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6316FEB4-C26A-4D95-8F3D-54691F8DFF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4306CFD3-B9D6-45B5-AE44-4257370EDD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8A2DBE87-46AC-4E3E-8EEA-A43402E10A5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BC98FA4D-AB67-423F-BA0F-172D2319FB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C0887ADC-AF8D-4FD2-BBAF-FFC8B78BA2C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4A4D2AE3-700D-465E-B3A7-0A231A7F4A6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7C357342-C3B2-44A5-A470-241B407E394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98EC0012-2AFA-4DA2-903F-C2A4542580C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02248608-0E00-4597-8C82-1191482FFE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DD497CD5-50BE-4DF7-88B6-BE1EAEA770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2BE0094B-15C8-4209-AF8B-5BCFD0FF368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E9A86FFA-E337-41CB-A0CD-C28EC2AFAA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EF8CE476-9E96-429A-98AB-434CB07895D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312F35EC-7DB9-477F-AC16-3F7BBF7641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C7688062-E4AD-4FF9-BBA2-96D5478758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624CE2E1-2E65-4B65-BA87-CEFB762D0E3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8B9516E1-9C4F-480F-9488-648F85EE1F7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104C402D-97F7-4963-9F94-72FC9CFA34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FDB99194-6CEF-4BAF-B5F4-1CAC5F4146F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22A3D537-915C-4FE4-AC2F-88412911A6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AFEE4E35-1C36-4DA3-AB68-DCD79B6B9EA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87F55FD5-4E8C-4A6A-913C-9AEF29DB671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A73D5D26-29F3-48E1-AF49-B3EB6D60474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4072C557-46F3-420D-A88F-04D9D9B2674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EE76868B-767A-46C4-82B7-E379411EF1B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A8456C8C-D01C-4F03-966B-07F48D77CFC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675E5FEC-841E-4EC9-B3C7-A40DB67FDCB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542173AF-7290-450B-89AC-F892CBE1A85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8AB07C8B-F3DB-4EA3-93E1-DE2DE9EDAF3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22CE4E1C-1AFB-44DC-A2C6-38A693585B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84D20486-925C-47F4-912F-3F3585D99B9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1B6FE60D-CC20-4F24-AA0C-F16476600FA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57D99AD2-0303-4A1F-B1BD-335E41B68F1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C6E11860-ACDE-4A05-B62F-B02DA662B0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409828FA-A8FC-4519-9144-7610FE5614A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E0C56894-160A-476E-881B-6CA3160FC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50304F82-0A4A-4A30-A978-1620792FAA0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8E88F291-B980-4AA7-A023-062EE796D8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B6BE4FE6-D519-4126-803A-46362BAAB72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E087DFBC-DF6C-483F-A618-B030E47B1AB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BAB367A6-8D66-4641-8B86-257E0DCB38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5C8803A9-8BA8-4887-A5D7-98D3995A976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BE7F1AA6-68E0-47F2-99BD-7FFB81583D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FB0DBFD7-2323-429A-B796-0F9740817C6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252DE93A-D3A0-4EB8-A5CB-B63557D382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77FC302B-B9DA-4A5C-80B0-509907DD946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D4DAB54F-E8A1-4DFE-9E2E-19A264AC8BE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249A03E4-33C2-45B1-B985-4046D3017E4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93CE8726-F468-4FA9-9875-B354CF9B63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EBE46AC0-9A5C-4CC8-986C-7ADEB43328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83C14661-2D70-4711-949C-49388E1B776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37AFFDB6-A991-41B4-9245-891A617A7F1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F691CDE1-C2E4-4058-838C-7DD258545BE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545F8733-F931-418F-AF80-54C123E2DD3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AA57DCE6-56B3-4673-85B5-DE68AB4588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09CAB511-9F86-48E7-BD1D-FC1B2616C68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8C49196D-2D63-482E-8BEA-4F4B490AC9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18F9228A-D597-4B34-8180-4411FA10659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18D9F308-DB49-47F2-BC50-F93A26D314E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5698EF70-0A98-41DA-8185-3B01973867C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AF3A4B06-4BB5-4414-8CB2-94A812F4B61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E0298378-EC1E-4B9C-BAF6-C02707849B1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6EFA9300-38C7-4AD9-82B3-F819C5B2914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DC10E293-C264-47C1-AC17-D640D3B0D1E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1F319FE8-030D-4E5E-9102-810AF42B22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E57E011F-F2A9-45E2-990A-A398E341047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4779A39B-5EA1-44FD-BBF4-E85F2DBCF87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0FF8D84D-F413-474A-B174-5BA63EA5BE8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CF23CB01-61D4-4AE6-A68E-3921BC0A1BF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3AB3342C-0E7B-4718-B6F4-39019562E27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BA4C4CAA-DD7F-4E0A-9B66-FA5A43720CC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033E2AAF-0CA3-451F-BA77-6C43E7D80D6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E4FA2181-49CA-43AD-B9FE-9D56CCDE211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86F68D63-6048-4941-8565-0C81E5F29B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586E8C40-36AA-49D9-BDD5-290A82A0FA3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017F87A4-3A93-4777-BE64-50E139C8339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AF4F4154-014A-4508-8ECE-3697CF2A11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0971D189-4320-4597-9DC7-9445A15733B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C9806EE6-BD6B-4363-8F06-419F8893BA5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6351691A-8ADF-4D3C-B380-7829EEC6F29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678CAE57-5851-4E4D-8220-C1A36659C2F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3FF85DBC-D62F-4E9E-B0A3-A7D1C0247A4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8A5BC5DA-D5E7-435B-BBAF-5E4793F638D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3505C4E6-FECE-4B40-9528-08C0B947A5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148D5ACF-CB2D-4927-B0DB-8F3AB6C3779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B53F458A-19F3-4A94-8645-DA1F9A5E92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316C51E9-72B6-4251-88AE-A562B0FF08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9B8A65F5-25F8-40A8-96DB-52EDC507E06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6C091C1F-3887-4FB4-9A7E-9C11855CD91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011EEDFF-666F-4147-878A-7A4E9AB289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6EA5652A-1EC9-4E8D-B6FA-124A1BDA7C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F3809640-A812-48DA-BFED-379B42C5DC0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5FCEDA86-5C1E-4877-B4FD-85644DD8A4B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50F15741-890B-4D70-8814-C303957785B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9E9EA6FB-2D76-4B65-8D0B-E07A638244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11E0D729-BB66-4318-B68D-43DC4F3941C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86091C8B-1D61-43B5-B3BB-D06394B868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BB27E26B-774C-4E32-94F6-C60AEF5839A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E1273751-45C8-4C4F-A04E-486B14A1A22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7D8C8627-B301-4C16-BAF3-12DA8286F1A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13F668AE-78AF-4BD3-B364-7FADEB7554D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FE66D00D-4B14-472D-8739-5357BE09CCD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676379B4-2829-4882-8240-82F29A81624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44ECCD02-7E27-446C-9D88-C58297FC50F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F6F56A42-C784-44E1-BB2D-EB10C4CE6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98CACD8E-0672-4E21-B2F6-B66DC28E1D7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D2A7F767-0E17-44C0-ADA4-AD4155E4AC9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A3153A7C-4EE6-42FD-B9D3-0067681B38C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6DE53A41-4F4B-46D1-BEAF-6FCD5F3F7FD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DAD22FC3-078E-4796-946B-D8571AB37D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B7B82BA8-0AF4-4950-B6D9-633575C5723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34B20E1C-871F-47F4-8D28-B1C038C6D73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F22576BF-AA03-413E-9719-7BA8E4DEDFE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8E980D10-C6C4-4912-A0E5-D9C7C91E16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47BCEC50-936A-46D7-BFB6-CBAC4511A5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73E0A1C7-F897-4A71-889F-D384EA2A697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55D9FEE7-E5BA-4C8D-A2E9-18BEB73FAE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1790700</xdr:colOff>
      <xdr:row>232</xdr:row>
      <xdr:rowOff>19050</xdr:rowOff>
    </xdr:from>
    <xdr:to>
      <xdr:col>4</xdr:col>
      <xdr:colOff>302212</xdr:colOff>
      <xdr:row>234</xdr:row>
      <xdr:rowOff>50800</xdr:rowOff>
    </xdr:to>
    <xdr:pic>
      <xdr:nvPicPr>
        <xdr:cNvPr id="1768" name="Picture 1305">
          <a:extLst>
            <a:ext uri="{FF2B5EF4-FFF2-40B4-BE49-F238E27FC236}">
              <a16:creationId xmlns:a16="http://schemas.microsoft.com/office/drawing/2014/main" id="{B0F524E7-CAAD-4A50-B637-6223806D7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159905700"/>
          <a:ext cx="835612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63033CCF-4204-4CD0-99B1-7B6E542BBBD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07C74E89-C85A-400B-B311-F286274E142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1616E51B-FF64-48E4-8414-6912AB9C329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BB26433D-2D2A-4045-B1AD-9C2DD43ED26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D6667F6E-FEBE-4D48-AE45-39620B9FA5A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D7B5E716-64D4-46E1-B235-DE47034DE68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6D5851EE-78CC-4CF4-8831-2F58110A0E3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94A81781-3E8E-492D-A75A-998B6FFB6D9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599FA01A-D93C-487E-81C2-AD88DEFD84B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DCC2C3CE-A889-4671-8BFB-2223ACA2775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4464AD83-1C05-4F21-89EC-A7926CBD3E8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6271E3E0-F7A6-4D40-814F-7E8E85B29FC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FDB06FCF-1C36-4139-B3EF-FCC3BA84EAC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3BB78D86-7A35-4ED5-A9BE-9B03FBAEFB2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8B531523-0910-4199-9BE2-7AA2B15F517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9DD83F76-7B3E-4F0B-AFB4-EC97102B0F3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5A878254-9AEE-4CAD-84CA-4BEBFF1507B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BE938009-614F-4782-BBAB-0441E569641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4F9FCD47-979E-449D-9011-3BB974F954A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958B5B64-5955-4AD1-93C8-F3AB71BE51D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CD68394B-60EA-4F26-9E04-FD4ACBFD9A3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40EF083D-9198-4247-9A6C-2F0666CB13E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01FA85C1-51C1-4770-83D1-1835DBF1BB2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4CE7DDF2-50CD-44DF-9216-35DF5412039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5A97CB3F-943E-4B99-977B-8D9F0E62813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E68AFAA0-2E67-4B2F-9DD7-6E233988C97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C950DDE0-FCA1-4B28-841C-4C574F5AE2B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5889A509-FF01-4974-A147-743D49F186D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1E0F4270-A3FF-46BD-9438-9DAE8B03FA2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C867D748-5A56-4592-83F0-1F18F686AD3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B92E13BA-1356-4340-B864-BD371463AB5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E4C03D17-86C5-43E8-801D-2F7EFD45B6C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9C03C7EB-804C-4D2C-8F0B-2D6D2CBC289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023FD26B-FAEE-40B4-9879-D2D9451CCDF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F6B40854-E116-4AF6-8A3B-B63CAF2DCBC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4DD355C5-BDD8-4E54-9E5C-A4B22ACFA35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B4A89FB8-E5A2-434E-AFD7-4B7E6970590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E9B1E4DE-711C-47F9-B5F4-6BAC59C8255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F69BCB5B-6AF8-49E1-9D98-C479BA6D621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C8D39152-492F-4F76-A55A-F873C17742C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C2BB1433-4694-4BBB-BDCB-5F4FF9A5FBE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44655313-5E0F-4183-BF0A-0732A16CF03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C80B5FE0-82F1-4D56-9E6D-C2DB96D4FF4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A18D436-E865-467B-9BE9-EE189CCEF12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EFEF7B59-B10A-4F98-9872-40392D8020E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F03510F9-B187-4776-B4A4-92481AAE88F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64C37EDC-9BF6-46C4-A980-39D9E553F03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F29DB7BE-28FF-42B9-AEBB-3FCEA6C767C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CB793EA8-09A6-45B4-9A6F-CFB68EE77C2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2F86EA11-B16F-42B6-BC45-D18EEB4B499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F5BC9B69-F9A3-462F-8B42-144C1000701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E52BAFFF-93E6-4E9A-A5A4-CBEA5EFCF20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0E113AD8-D7FE-48C2-B732-04FF904DA89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EA79111B-C986-463C-B724-FB7AEB443B2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16032A02-7610-4A2A-97DF-A1A385D6EBF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9F043ECB-F4C2-4DCA-B89B-12B67EADF65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3BA42624-A671-4DB8-8321-19C9F534330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634CF9E2-D6C4-43C4-9757-D733F4C573A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34815790-A55F-478F-A806-11E387462B5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B6144C72-11F7-450D-A9F9-7B3BEF83842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ED940098-4E67-433E-8353-5E47B1292B0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11E78047-546A-44ED-BCE2-D22FE1872BF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4A3BEB33-39D3-4F12-B3D4-4738DA6FFA5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1AFFFEB0-ED1D-4DD5-88E7-5BFE318BBCC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6D70CAE4-7C2C-4400-B90B-BE9699E5D86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BF94C7E2-AF9A-4F3C-AC76-6B0434C0EE1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058114EA-1F4E-4847-941B-45D8AD97DFE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C9E8D77E-7121-45F5-BB7B-614895A9612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A31CDFDE-F70F-4731-A47B-7A07E96863C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EA1487C4-3DBE-425B-87B8-BC8F7F9796F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A1882BD2-DB88-452F-B138-66D2B1BD0C7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2432819A-B46F-4720-A7D1-CEB0D062AD4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75759DA8-33C9-48EF-8D89-0FD3A9FF063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C3A0516F-BC1E-4168-96A3-11E5A506BCD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1F2BEC7B-B556-4B14-830A-F62F725ADD4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383DAE0A-62BB-4788-820B-2261D6933BB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8AA50451-EFF4-43FE-8B02-07A2D24995A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DB5C5DBF-CC90-48A6-8820-7C799323B12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F96211AB-6B52-41E9-8DA4-CC970C1A0A1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AE5376FC-7D37-43A0-A141-A8D1FA73975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F1F80A0E-2D1D-4027-B4F7-E61FCD64518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BE24EC81-9DE2-43CC-BD3D-93FC56F77DB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501CA6AF-12F6-4B63-B850-619CCD88C28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6CA138AD-FB5E-46CA-B14C-DEAB58B2E74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D67464BE-092E-4365-B152-298126CC675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F17D6E61-7C2B-4080-8098-2C32AE10AF7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E0B5E435-23B0-4546-BD97-A7BC1D94FF5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AF26D99A-8681-4D31-A4F7-7256C1CE3C7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32719A9E-327E-41F5-8851-F7BD36FCBB3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BFB45ACE-37D7-4E49-9193-BB73CBFBE64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8DDFEC7B-9A63-499F-982B-82F01BFE6F6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5B3E104A-D509-40D1-AFA7-B564C7A3462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ECC93021-FC0C-48E6-9BA3-5B24B653F17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F60E51C4-739E-4AC6-A311-75D6AF8BD15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3EB99C32-F640-49D5-8335-6D75777FED6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C1FAADE8-F2C8-4FDE-AD04-0C118DF5B55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A54060B4-E75D-4523-AB82-C9B2100B7AA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A0ECBBA7-F20A-4975-B855-B5D37869461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731B303D-80E5-478C-8D59-1B5F7858461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7C7140D1-2F86-43CD-A122-28FCBE0C8B8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EBE498A4-C082-4D62-B000-8ECB85B581A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1919E089-0FBF-4801-87D3-F75BCDEC5B9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B8E9EE63-AB13-42C8-A266-91CB70A40A3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46BA81CA-4E0B-4C4C-A2EE-9B514C610D2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072070E2-B888-4F26-8A74-5BC7E773F13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77869C70-B4A0-457A-8A70-586AB2BD97E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58E6701D-B82E-48D8-B221-5DCED35ED1A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B56FD0C2-F48C-46E2-BA19-8AD18E1599B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0D9EAED3-A076-4634-BA0D-6B29E4ACD9B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CC5A8D8E-CD93-42FD-862F-7509F441527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FBF954D4-4672-4C0F-81BD-784AD822A1A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8D6F3259-D5E3-4476-896E-17CC29BE618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DDC9FF70-14A6-4FDC-821A-EE877048F9C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325A067E-3E37-49FB-91E1-AC11E983C73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9312AE67-2853-4C00-8216-0C6F6032C83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39A68E71-EF4F-466F-B959-27304E778FB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4AAE053A-F8BE-464E-A29E-8109F3754C9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21C6196F-A372-4E17-8B99-931535AB8BD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B374888B-3EF8-428A-A624-A3C89B8BBAA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40362BFF-3C0F-4605-9320-A1C9DB47392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15DE3E92-0B6A-4B29-B58E-AD56ADC07AF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D930E280-02C1-4F8A-8E0F-94D58DCA130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05F9D0F4-F213-4F1A-BCF9-66C20BC3CC3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F3C23700-56D7-48F2-9C41-E7A27489C86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FEF25C61-3281-471C-91B6-736BAD52A5D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2B9E08FF-DDF0-47D6-B648-3FCB24561F5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42C8C07E-F737-48F6-A18D-FE4EC071C25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4988ED74-20CC-4EEB-A1EF-1EC9515FFEC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2DEE7448-F232-45D0-9E90-5753F644294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CB99B7C1-DE0D-47A1-961F-BF3786BE211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AF5AACE1-A285-4174-8CAD-6F2D07BD97C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A4664854-CCB8-43A7-A5A8-7D1326E27B0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E6ADBCE2-28A4-4B68-AE8E-FFED9FB9476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2F954D92-0650-4846-ADB1-980FB299109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75D7697B-F49C-4DBD-A0DA-F9E4FC25FD5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A365EDB4-E2D9-4D31-8489-945E7AE982D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02D848BD-2F56-414D-8337-71A8802B7DC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28EB6803-D745-47F8-B614-CD4C0696717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318EBA2C-4D5D-4A6A-854E-EBF6EF8C9B5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93B2863C-0AC8-40F8-8FA9-DCE00AEF893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90B9DED7-5FD6-4912-A73D-7EA649873FC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530A3458-2CA4-43EF-B3FA-8B15994174B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FF794B16-CCBE-4393-9830-1AEA4EF0CB4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C1110689-D979-4CDA-91C3-2454E9496CB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36E84B90-B773-4F18-BD4A-FF48342D6E4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7965E618-E75D-49C2-B0CE-F60888FC443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E08C623D-BBE4-49EB-909E-5A33027EC68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DE7E5037-97D6-4FE8-A5A6-3460B94E64D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A7E2D8CE-F25A-400B-A57F-7018A7ACF8C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73012584-16F1-48D9-9547-264632BE2E0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8BD1E7E0-9AFB-4212-8792-163C68EE537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4962AD0D-30E2-4085-96C7-7C085B18096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95DC70D7-9E27-4298-BDD4-55EECA14F7A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A9800D64-9BE0-430B-A7EF-FE052A074E2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653D2D18-F0D2-4E3C-A50C-ACC4421C41C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51019372-7B8F-44BB-838C-DF813055E10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39F0273C-A0BF-4BDF-9E72-9CBDD145166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0FB35F01-64EA-414F-8C3B-CA37809FE0C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8662FD0A-DBA6-4278-BA05-D96A7B4B494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87246E38-DB5A-43FF-80BC-ABB65D525AE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7D86ADC2-7019-441A-B16C-FAB1894D054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700BE22C-289E-44E6-A076-FC49F45823D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69E93B5F-E7DC-43B7-8B5A-14AAB835875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C0390EA3-75B6-4698-A850-4273154D48A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7CB91AF8-A5FD-4EE9-8D2C-CF24BCB2A5B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1B1F074D-09BC-4FE9-AD39-B9FE91B9008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97B46B12-81C3-456D-B9C7-2461B189F76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FB6B38CE-D455-4F57-89BA-705D46524C6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1" name="Line 1694">
          <a:extLst>
            <a:ext uri="{FF2B5EF4-FFF2-40B4-BE49-F238E27FC236}">
              <a16:creationId xmlns:a16="http://schemas.microsoft.com/office/drawing/2014/main" id="{0C6EB9BE-EECD-4F63-9106-2862CBB2183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2" name="Line 1695">
          <a:extLst>
            <a:ext uri="{FF2B5EF4-FFF2-40B4-BE49-F238E27FC236}">
              <a16:creationId xmlns:a16="http://schemas.microsoft.com/office/drawing/2014/main" id="{1B5900FB-F331-4E16-A970-9C64E02D2B4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3" name="Line 1696">
          <a:extLst>
            <a:ext uri="{FF2B5EF4-FFF2-40B4-BE49-F238E27FC236}">
              <a16:creationId xmlns:a16="http://schemas.microsoft.com/office/drawing/2014/main" id="{1BE142A1-5DB2-490D-AEBF-9A1030ABF8F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4" name="Line 1697">
          <a:extLst>
            <a:ext uri="{FF2B5EF4-FFF2-40B4-BE49-F238E27FC236}">
              <a16:creationId xmlns:a16="http://schemas.microsoft.com/office/drawing/2014/main" id="{8EB32D05-E462-4758-9A7A-714FEDA8BBC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5" name="Line 1698">
          <a:extLst>
            <a:ext uri="{FF2B5EF4-FFF2-40B4-BE49-F238E27FC236}">
              <a16:creationId xmlns:a16="http://schemas.microsoft.com/office/drawing/2014/main" id="{948D1723-14DD-42F0-8D07-68715211013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6" name="Line 1699">
          <a:extLst>
            <a:ext uri="{FF2B5EF4-FFF2-40B4-BE49-F238E27FC236}">
              <a16:creationId xmlns:a16="http://schemas.microsoft.com/office/drawing/2014/main" id="{63FE04DE-EA75-444A-A03E-E20385F773F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7" name="Line 1700">
          <a:extLst>
            <a:ext uri="{FF2B5EF4-FFF2-40B4-BE49-F238E27FC236}">
              <a16:creationId xmlns:a16="http://schemas.microsoft.com/office/drawing/2014/main" id="{41AC6660-EE00-41DC-B06B-B5BB3D65C93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8" name="Line 1701">
          <a:extLst>
            <a:ext uri="{FF2B5EF4-FFF2-40B4-BE49-F238E27FC236}">
              <a16:creationId xmlns:a16="http://schemas.microsoft.com/office/drawing/2014/main" id="{4FE2B8F9-6457-488D-8277-F50BAA34885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79" name="Line 1702">
          <a:extLst>
            <a:ext uri="{FF2B5EF4-FFF2-40B4-BE49-F238E27FC236}">
              <a16:creationId xmlns:a16="http://schemas.microsoft.com/office/drawing/2014/main" id="{A0E5E97A-8683-410C-89FE-190C313AF4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0" name="Line 1703">
          <a:extLst>
            <a:ext uri="{FF2B5EF4-FFF2-40B4-BE49-F238E27FC236}">
              <a16:creationId xmlns:a16="http://schemas.microsoft.com/office/drawing/2014/main" id="{B682ECDC-1489-4B5C-B479-DCAF5015602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1" name="Line 1704">
          <a:extLst>
            <a:ext uri="{FF2B5EF4-FFF2-40B4-BE49-F238E27FC236}">
              <a16:creationId xmlns:a16="http://schemas.microsoft.com/office/drawing/2014/main" id="{CAEA5E12-3A18-4845-AF34-08DE26F3E7E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2" name="Line 1705">
          <a:extLst>
            <a:ext uri="{FF2B5EF4-FFF2-40B4-BE49-F238E27FC236}">
              <a16:creationId xmlns:a16="http://schemas.microsoft.com/office/drawing/2014/main" id="{A4C8C826-C180-47AC-85C6-05705B0D4BF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3" name="Line 1706">
          <a:extLst>
            <a:ext uri="{FF2B5EF4-FFF2-40B4-BE49-F238E27FC236}">
              <a16:creationId xmlns:a16="http://schemas.microsoft.com/office/drawing/2014/main" id="{16F602F0-1E0C-4F17-AFCA-23C137CB224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4" name="Line 1707">
          <a:extLst>
            <a:ext uri="{FF2B5EF4-FFF2-40B4-BE49-F238E27FC236}">
              <a16:creationId xmlns:a16="http://schemas.microsoft.com/office/drawing/2014/main" id="{2058B319-547A-4B1A-8FA6-6F905A787CE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5" name="Line 1694">
          <a:extLst>
            <a:ext uri="{FF2B5EF4-FFF2-40B4-BE49-F238E27FC236}">
              <a16:creationId xmlns:a16="http://schemas.microsoft.com/office/drawing/2014/main" id="{9639C72B-3040-4545-98C8-315828002D6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6" name="Line 1695">
          <a:extLst>
            <a:ext uri="{FF2B5EF4-FFF2-40B4-BE49-F238E27FC236}">
              <a16:creationId xmlns:a16="http://schemas.microsoft.com/office/drawing/2014/main" id="{D8CA4168-BB09-460C-AC1A-8085AB44F51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7" name="Line 1696">
          <a:extLst>
            <a:ext uri="{FF2B5EF4-FFF2-40B4-BE49-F238E27FC236}">
              <a16:creationId xmlns:a16="http://schemas.microsoft.com/office/drawing/2014/main" id="{E9654A5A-44B6-41CE-B5DB-8AF134A2BFE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8" name="Line 1697">
          <a:extLst>
            <a:ext uri="{FF2B5EF4-FFF2-40B4-BE49-F238E27FC236}">
              <a16:creationId xmlns:a16="http://schemas.microsoft.com/office/drawing/2014/main" id="{F1EAEFAC-221F-49B2-8199-8B253FDF35B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9" name="Line 1698">
          <a:extLst>
            <a:ext uri="{FF2B5EF4-FFF2-40B4-BE49-F238E27FC236}">
              <a16:creationId xmlns:a16="http://schemas.microsoft.com/office/drawing/2014/main" id="{37E31026-4D3D-4B78-B923-D3DEC98517B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0" name="Line 1699">
          <a:extLst>
            <a:ext uri="{FF2B5EF4-FFF2-40B4-BE49-F238E27FC236}">
              <a16:creationId xmlns:a16="http://schemas.microsoft.com/office/drawing/2014/main" id="{DD4289AA-5DED-4776-878B-8D7834B0C82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1" name="Line 1700">
          <a:extLst>
            <a:ext uri="{FF2B5EF4-FFF2-40B4-BE49-F238E27FC236}">
              <a16:creationId xmlns:a16="http://schemas.microsoft.com/office/drawing/2014/main" id="{3A576CE8-F0FB-4FB1-8667-FDB9E2C88E7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2" name="Line 1701">
          <a:extLst>
            <a:ext uri="{FF2B5EF4-FFF2-40B4-BE49-F238E27FC236}">
              <a16:creationId xmlns:a16="http://schemas.microsoft.com/office/drawing/2014/main" id="{17C22CA2-A88E-4748-A3F7-B16BBC9A20A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3" name="Line 1702">
          <a:extLst>
            <a:ext uri="{FF2B5EF4-FFF2-40B4-BE49-F238E27FC236}">
              <a16:creationId xmlns:a16="http://schemas.microsoft.com/office/drawing/2014/main" id="{359BF8B7-2DB5-471D-9F10-2FCFE545012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" name="Line 1703">
          <a:extLst>
            <a:ext uri="{FF2B5EF4-FFF2-40B4-BE49-F238E27FC236}">
              <a16:creationId xmlns:a16="http://schemas.microsoft.com/office/drawing/2014/main" id="{A234D557-0F90-453C-9594-C024BD76BCB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" name="Line 1704">
          <a:extLst>
            <a:ext uri="{FF2B5EF4-FFF2-40B4-BE49-F238E27FC236}">
              <a16:creationId xmlns:a16="http://schemas.microsoft.com/office/drawing/2014/main" id="{C70B86CB-C047-45A5-ABFB-DE48435F699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" name="Line 1705">
          <a:extLst>
            <a:ext uri="{FF2B5EF4-FFF2-40B4-BE49-F238E27FC236}">
              <a16:creationId xmlns:a16="http://schemas.microsoft.com/office/drawing/2014/main" id="{CAF081C9-068E-43F9-82A8-0B2D68A7CAF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" name="Line 1706">
          <a:extLst>
            <a:ext uri="{FF2B5EF4-FFF2-40B4-BE49-F238E27FC236}">
              <a16:creationId xmlns:a16="http://schemas.microsoft.com/office/drawing/2014/main" id="{101D5E6D-0A3F-45BB-8B29-52F0D8B928C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" name="Line 1707">
          <a:extLst>
            <a:ext uri="{FF2B5EF4-FFF2-40B4-BE49-F238E27FC236}">
              <a16:creationId xmlns:a16="http://schemas.microsoft.com/office/drawing/2014/main" id="{568E588A-C8F9-4473-BDB2-0A3CBDE389D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" name="Line 1694">
          <a:extLst>
            <a:ext uri="{FF2B5EF4-FFF2-40B4-BE49-F238E27FC236}">
              <a16:creationId xmlns:a16="http://schemas.microsoft.com/office/drawing/2014/main" id="{F2150780-18E2-4F26-BDF5-9E8D9259745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" name="Line 1695">
          <a:extLst>
            <a:ext uri="{FF2B5EF4-FFF2-40B4-BE49-F238E27FC236}">
              <a16:creationId xmlns:a16="http://schemas.microsoft.com/office/drawing/2014/main" id="{496B9405-DA4F-4C8D-8FE0-B1837E02AB0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" name="Line 1696">
          <a:extLst>
            <a:ext uri="{FF2B5EF4-FFF2-40B4-BE49-F238E27FC236}">
              <a16:creationId xmlns:a16="http://schemas.microsoft.com/office/drawing/2014/main" id="{11CC7290-0D01-450F-A34E-21766765C26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" name="Line 1697">
          <a:extLst>
            <a:ext uri="{FF2B5EF4-FFF2-40B4-BE49-F238E27FC236}">
              <a16:creationId xmlns:a16="http://schemas.microsoft.com/office/drawing/2014/main" id="{BF65AE15-BC29-4FB9-B2B8-AC8D46B5F1A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" name="Line 1698">
          <a:extLst>
            <a:ext uri="{FF2B5EF4-FFF2-40B4-BE49-F238E27FC236}">
              <a16:creationId xmlns:a16="http://schemas.microsoft.com/office/drawing/2014/main" id="{552FA40C-F228-4554-ADFF-DE16671316E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" name="Line 1699">
          <a:extLst>
            <a:ext uri="{FF2B5EF4-FFF2-40B4-BE49-F238E27FC236}">
              <a16:creationId xmlns:a16="http://schemas.microsoft.com/office/drawing/2014/main" id="{02DCF22A-656D-47CA-888E-304722A9951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5" name="Line 1700">
          <a:extLst>
            <a:ext uri="{FF2B5EF4-FFF2-40B4-BE49-F238E27FC236}">
              <a16:creationId xmlns:a16="http://schemas.microsoft.com/office/drawing/2014/main" id="{002823A2-3D90-4533-92E2-F2FD3A86235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6" name="Line 1701">
          <a:extLst>
            <a:ext uri="{FF2B5EF4-FFF2-40B4-BE49-F238E27FC236}">
              <a16:creationId xmlns:a16="http://schemas.microsoft.com/office/drawing/2014/main" id="{5F491C52-E898-4E1A-A71E-EB4C5F9046B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7" name="Line 1702">
          <a:extLst>
            <a:ext uri="{FF2B5EF4-FFF2-40B4-BE49-F238E27FC236}">
              <a16:creationId xmlns:a16="http://schemas.microsoft.com/office/drawing/2014/main" id="{6BFB387F-CCC1-4B02-9369-22C6CEAC665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8" name="Line 1703">
          <a:extLst>
            <a:ext uri="{FF2B5EF4-FFF2-40B4-BE49-F238E27FC236}">
              <a16:creationId xmlns:a16="http://schemas.microsoft.com/office/drawing/2014/main" id="{50968494-C5FF-4FCE-AC8A-938165F88F0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9" name="Line 1704">
          <a:extLst>
            <a:ext uri="{FF2B5EF4-FFF2-40B4-BE49-F238E27FC236}">
              <a16:creationId xmlns:a16="http://schemas.microsoft.com/office/drawing/2014/main" id="{019819DA-94F6-42C9-A4D1-7250D5CC610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0" name="Line 1705">
          <a:extLst>
            <a:ext uri="{FF2B5EF4-FFF2-40B4-BE49-F238E27FC236}">
              <a16:creationId xmlns:a16="http://schemas.microsoft.com/office/drawing/2014/main" id="{0DA2CBA2-9874-452A-BBC6-B0D68771D88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1" name="Line 1706">
          <a:extLst>
            <a:ext uri="{FF2B5EF4-FFF2-40B4-BE49-F238E27FC236}">
              <a16:creationId xmlns:a16="http://schemas.microsoft.com/office/drawing/2014/main" id="{6B40EC72-13C6-484E-89E5-2885A2AAEE3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2" name="Line 1707">
          <a:extLst>
            <a:ext uri="{FF2B5EF4-FFF2-40B4-BE49-F238E27FC236}">
              <a16:creationId xmlns:a16="http://schemas.microsoft.com/office/drawing/2014/main" id="{5607B4DD-DC8C-4213-AFFF-1A6A7F7C5A1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3" name="Line 1694">
          <a:extLst>
            <a:ext uri="{FF2B5EF4-FFF2-40B4-BE49-F238E27FC236}">
              <a16:creationId xmlns:a16="http://schemas.microsoft.com/office/drawing/2014/main" id="{074FFE4B-C55E-4BC6-ADA6-BDFF26E9419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4" name="Line 1695">
          <a:extLst>
            <a:ext uri="{FF2B5EF4-FFF2-40B4-BE49-F238E27FC236}">
              <a16:creationId xmlns:a16="http://schemas.microsoft.com/office/drawing/2014/main" id="{D549484D-204F-4DE3-8498-D1099EBC734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5" name="Line 1696">
          <a:extLst>
            <a:ext uri="{FF2B5EF4-FFF2-40B4-BE49-F238E27FC236}">
              <a16:creationId xmlns:a16="http://schemas.microsoft.com/office/drawing/2014/main" id="{3DB8FE4D-B1BB-457D-B20E-BB0F59374AC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6" name="Line 1697">
          <a:extLst>
            <a:ext uri="{FF2B5EF4-FFF2-40B4-BE49-F238E27FC236}">
              <a16:creationId xmlns:a16="http://schemas.microsoft.com/office/drawing/2014/main" id="{40CD4F07-0B97-4A16-AA4C-67D38133E61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7" name="Line 1698">
          <a:extLst>
            <a:ext uri="{FF2B5EF4-FFF2-40B4-BE49-F238E27FC236}">
              <a16:creationId xmlns:a16="http://schemas.microsoft.com/office/drawing/2014/main" id="{BF6CC414-E40A-49CC-B0B6-09056904815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8" name="Line 1699">
          <a:extLst>
            <a:ext uri="{FF2B5EF4-FFF2-40B4-BE49-F238E27FC236}">
              <a16:creationId xmlns:a16="http://schemas.microsoft.com/office/drawing/2014/main" id="{F513498A-A4A5-44D3-B9C2-3C0BC965882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9" name="Line 1700">
          <a:extLst>
            <a:ext uri="{FF2B5EF4-FFF2-40B4-BE49-F238E27FC236}">
              <a16:creationId xmlns:a16="http://schemas.microsoft.com/office/drawing/2014/main" id="{E045C710-96D3-4D4D-9AC6-5696A02ABD1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0" name="Line 1701">
          <a:extLst>
            <a:ext uri="{FF2B5EF4-FFF2-40B4-BE49-F238E27FC236}">
              <a16:creationId xmlns:a16="http://schemas.microsoft.com/office/drawing/2014/main" id="{1F162A3F-A61F-41DB-86E3-DFF2F6E20B3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1" name="Line 1702">
          <a:extLst>
            <a:ext uri="{FF2B5EF4-FFF2-40B4-BE49-F238E27FC236}">
              <a16:creationId xmlns:a16="http://schemas.microsoft.com/office/drawing/2014/main" id="{59A50BC7-3462-4FDE-ACA8-6B5ACF765C0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2" name="Line 1703">
          <a:extLst>
            <a:ext uri="{FF2B5EF4-FFF2-40B4-BE49-F238E27FC236}">
              <a16:creationId xmlns:a16="http://schemas.microsoft.com/office/drawing/2014/main" id="{F89BABFE-5BB2-4CE4-ACE3-7846375A5C2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3" name="Line 1704">
          <a:extLst>
            <a:ext uri="{FF2B5EF4-FFF2-40B4-BE49-F238E27FC236}">
              <a16:creationId xmlns:a16="http://schemas.microsoft.com/office/drawing/2014/main" id="{E47AA12D-24A0-4A2E-844F-DBD8C166F25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4" name="Line 1705">
          <a:extLst>
            <a:ext uri="{FF2B5EF4-FFF2-40B4-BE49-F238E27FC236}">
              <a16:creationId xmlns:a16="http://schemas.microsoft.com/office/drawing/2014/main" id="{CE8B8D4F-BF46-4EF3-847E-94793D3F49D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5" name="Line 1706">
          <a:extLst>
            <a:ext uri="{FF2B5EF4-FFF2-40B4-BE49-F238E27FC236}">
              <a16:creationId xmlns:a16="http://schemas.microsoft.com/office/drawing/2014/main" id="{D9F9188E-2B00-4D16-8C6A-863AC5A6236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6" name="Line 1707">
          <a:extLst>
            <a:ext uri="{FF2B5EF4-FFF2-40B4-BE49-F238E27FC236}">
              <a16:creationId xmlns:a16="http://schemas.microsoft.com/office/drawing/2014/main" id="{0D30C078-811D-4661-8BBC-064B95513DC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id="{50739818-F0D7-4137-830A-88A3DB59F0B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id="{D5885A0D-19A6-4973-BBE9-72302C45756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id="{6D9C244C-B3BF-4798-B074-47797C40E9D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id="{1A75E98C-69B0-4FC3-94E3-153CAF322F0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id="{3CDEC4C0-A920-417C-9EEE-F0602D73565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id="{86032537-97C3-4C71-9F7A-D29EE1A8375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id="{9621ACEC-1224-42E0-BFB4-1D9F833182E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id="{473DD276-3480-4099-8B9C-4BA94021462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id="{22148B29-CFAA-48D9-88B7-0F86C5CCFB1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id="{E9BB5760-5BBC-4C9A-92EF-ED272200C2A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id="{512B84F8-AD08-454B-8CF6-A766766BA01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id="{4B04268E-C5FF-4918-8CA0-FDB3B3B31D9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id="{8749C515-4251-47AB-8C3A-FF9A8D35812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id="{25E30C5F-1444-4675-B700-1457542A351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1" name="Line 1694">
          <a:extLst>
            <a:ext uri="{FF2B5EF4-FFF2-40B4-BE49-F238E27FC236}">
              <a16:creationId xmlns:a16="http://schemas.microsoft.com/office/drawing/2014/main" id="{F93451C3-F8FF-4318-8D3F-91D3DE39453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2" name="Line 1695">
          <a:extLst>
            <a:ext uri="{FF2B5EF4-FFF2-40B4-BE49-F238E27FC236}">
              <a16:creationId xmlns:a16="http://schemas.microsoft.com/office/drawing/2014/main" id="{EC886A60-BA9E-4A47-BBB2-A9C1B383530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3" name="Line 1696">
          <a:extLst>
            <a:ext uri="{FF2B5EF4-FFF2-40B4-BE49-F238E27FC236}">
              <a16:creationId xmlns:a16="http://schemas.microsoft.com/office/drawing/2014/main" id="{EBC1A60B-2169-4925-BAC1-97187F4547E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4" name="Line 1697">
          <a:extLst>
            <a:ext uri="{FF2B5EF4-FFF2-40B4-BE49-F238E27FC236}">
              <a16:creationId xmlns:a16="http://schemas.microsoft.com/office/drawing/2014/main" id="{01A706CA-66AF-4252-8DD9-A54FB9FBC26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5" name="Line 1698">
          <a:extLst>
            <a:ext uri="{FF2B5EF4-FFF2-40B4-BE49-F238E27FC236}">
              <a16:creationId xmlns:a16="http://schemas.microsoft.com/office/drawing/2014/main" id="{9BBBA0DA-091A-40FF-B9F9-AFC689698B4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6" name="Line 1699">
          <a:extLst>
            <a:ext uri="{FF2B5EF4-FFF2-40B4-BE49-F238E27FC236}">
              <a16:creationId xmlns:a16="http://schemas.microsoft.com/office/drawing/2014/main" id="{C882890E-DC7A-4C04-A843-A8F5F3C125D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7" name="Line 1700">
          <a:extLst>
            <a:ext uri="{FF2B5EF4-FFF2-40B4-BE49-F238E27FC236}">
              <a16:creationId xmlns:a16="http://schemas.microsoft.com/office/drawing/2014/main" id="{FEB4F4C9-8521-4DEE-A487-A4C6714C096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8" name="Line 1701">
          <a:extLst>
            <a:ext uri="{FF2B5EF4-FFF2-40B4-BE49-F238E27FC236}">
              <a16:creationId xmlns:a16="http://schemas.microsoft.com/office/drawing/2014/main" id="{719FC9A3-2616-4F50-8289-92C68331DBF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9" name="Line 1702">
          <a:extLst>
            <a:ext uri="{FF2B5EF4-FFF2-40B4-BE49-F238E27FC236}">
              <a16:creationId xmlns:a16="http://schemas.microsoft.com/office/drawing/2014/main" id="{8FB7F322-699D-440B-BD3F-20E6E7A7496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0" name="Line 1703">
          <a:extLst>
            <a:ext uri="{FF2B5EF4-FFF2-40B4-BE49-F238E27FC236}">
              <a16:creationId xmlns:a16="http://schemas.microsoft.com/office/drawing/2014/main" id="{00D85AAC-9FFE-409B-A2CC-2859156C698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1" name="Line 1704">
          <a:extLst>
            <a:ext uri="{FF2B5EF4-FFF2-40B4-BE49-F238E27FC236}">
              <a16:creationId xmlns:a16="http://schemas.microsoft.com/office/drawing/2014/main" id="{6F00CD17-D1CE-41C7-B15D-8A8A3A67FA2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2" name="Line 1705">
          <a:extLst>
            <a:ext uri="{FF2B5EF4-FFF2-40B4-BE49-F238E27FC236}">
              <a16:creationId xmlns:a16="http://schemas.microsoft.com/office/drawing/2014/main" id="{361B7712-B451-417B-8E11-AABF82C9D25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3" name="Line 1706">
          <a:extLst>
            <a:ext uri="{FF2B5EF4-FFF2-40B4-BE49-F238E27FC236}">
              <a16:creationId xmlns:a16="http://schemas.microsoft.com/office/drawing/2014/main" id="{1AA94717-4030-45FB-8CA4-FB47DD92501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4" name="Line 1707">
          <a:extLst>
            <a:ext uri="{FF2B5EF4-FFF2-40B4-BE49-F238E27FC236}">
              <a16:creationId xmlns:a16="http://schemas.microsoft.com/office/drawing/2014/main" id="{FD41AA05-8948-4C34-8139-3B797BA1BC9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id="{677464BA-1A4E-4415-A90E-9152F1B2A36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id="{F471283F-A9D8-4F9D-B06B-F225BDFDAD3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id="{2B3B7DA4-9FD3-438C-AD22-E707FDC22CF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id="{DA353871-95A1-4B03-9C55-6BFADB2DFA9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id="{A4257860-D2BC-431F-A9EC-BCA289F41E6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id="{608632F5-43DC-4CEB-B8F8-15017E02FC9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id="{D9028A2F-3E02-40DE-9087-C4A7FD5DC49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id="{B51F51E6-04CA-4D98-8866-F577A5DF9B7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id="{ED5F840C-25AE-4A27-842B-2BAA02ED2BF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id="{4755D54E-7BBA-4D26-9861-1BE49D38B9C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id="{94B44CA6-D2F6-48B6-BA4C-48D1ABCDA80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id="{2FD790A5-FA2E-46DE-83F8-87E831511C5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id="{8CCC165F-1F63-465B-AC50-AA2D0A5B8E3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id="{EC52A36D-7A40-4278-8893-098CEC9CE9B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id="{6D90CB85-4450-4889-ACDE-66B33A96112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id="{04C95AF3-401C-4AF0-9915-9C4815893B7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id="{80541B71-06D0-4BB6-B6C5-1A0634E0BA3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id="{2F0E6596-C5C5-4D41-8516-C0BF31DECB1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id="{9509C4F9-9E18-47DF-B1E6-FBEACE47260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id="{43603508-5833-4B5C-A49B-A2D53F13B43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id="{55B32763-899D-44EB-BAD5-A95A9C562DD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id="{753DBEDB-4E7C-4683-86C6-54F5A6381D8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id="{9486E278-C396-412F-A5A1-EE59C6EA9CE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id="{0B7A2475-3BD0-450B-ADFD-66F44EF8C96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id="{DB3718A5-0917-47ED-9C0A-8E5911C28E0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id="{6DE6ECAC-35A3-4A04-B030-EBF1C68C0DB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id="{153E3BCB-EAC5-4A9A-8732-752EF400F57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id="{10C467CE-EBF9-41EA-B6BE-DFCD2C0327E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71ADC3BA-0F00-4364-98C2-2099753FC2B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FDA1FAC3-6F3D-40F3-8883-5D5032E6329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6CAD8541-1292-47E2-8E01-EF146C93143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3E52BF34-3919-4214-A7ED-8ECB59BA59D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7F69FFB7-C9E9-4CEE-9640-1DA080D1F1D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1A8F33EB-DB18-4F2E-868B-25D24375D60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BB0FFDA6-9580-490B-B54F-34E509DA9CD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4D29985F-2D63-4F9D-9D85-ABDDEA74CCD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8048EE85-7A80-4357-AC74-EBB3573040A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93C4B46D-0F96-48BE-818B-BB0D35C23E6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ACAF1756-E901-45CE-84A6-01BFF1E9048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C13DE5B8-C18D-4DED-BF8A-D417AC02465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CEEBA87D-5DC0-42A6-977E-A0A6DD30E0D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675ABF34-28D1-4C11-BF7A-9C1644BA1F3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400EA0F4-46FA-4A7E-9190-5345933C1EA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ED3A1B6F-30E6-43CF-B520-6CA84DD2B94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44A678E4-52D1-40FE-B17C-B3AEF28F056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E99B41F7-F36F-40D3-B3AA-0115CCCA88E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F29B6E7F-39FE-4A0C-95A0-54963753336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1714FA59-F463-4D3A-ADFC-411B4EE47E6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F73714C7-B888-4475-9B22-92964CF20A2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BFBBEF95-7D8F-4216-B4BA-0AA37E59C2C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B8282A40-C897-4A66-A465-BB052298A25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711606E2-F6F0-4BA2-9457-B255FC59F66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5A98246B-AECB-4F2C-A0E3-C28DEB9BCA9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3C8830C0-BFB9-42C2-BB41-850677A15B5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4C904E9A-E426-4DD7-941F-0A95B9468C8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355ACCF4-6832-4E8D-AB43-38545ED5A63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ACEAFCAE-3EF5-46BE-B5C0-89456AF8AB8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6E2241B2-EC44-41EA-B411-A0F56E1FCAB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B62B1245-75D6-4886-BD1C-31A7A42F57D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5FDF94C1-060C-40DC-ABFF-18C999A02AE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9DC08F15-8BD8-4328-A835-9140B8601E9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77BE0847-0BD2-43B9-996F-003D62F7188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4644F4A1-5CB2-429B-AAF9-69F6562BA20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152B27A2-B823-4C28-AEC8-52954E28788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30A22A43-6DCA-49D1-8C4D-0A1BBA18BA8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BE60DF83-4FD5-482B-B5FC-EE03C3F0C96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B6E87D47-5706-4CAA-9762-A52EE97BA38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8079D63B-4767-4D8C-87EB-A20D00EF91B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A399C1AE-F235-4C8A-9300-70260782D0C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BD2BB050-046E-4E1B-8780-714842F3616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2145CBAE-BD84-4EA5-BF5B-BA51A48DE54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8BEB7A2E-B4BA-4FDB-994B-6173CDE25DC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978298B6-BDA0-4B57-8484-133F141EFDE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1152850B-926C-4C3E-913B-46FB3C7CC74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6C0CF194-2550-4536-B8A8-5F9BD0F2D9C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71EE0101-74D6-4155-81C2-D130D385773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184AD24D-38EB-4770-A5FD-6CC61085FC8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2D4152D9-B1C7-458F-A974-330AD33A5DA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8BBA8A05-40C8-481D-8115-F0C64164E8C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544329E3-B5C0-431A-BDF1-62C4CD11EA1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D9086A7D-5F3B-4936-A2EF-626BA91E232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B36EDCBC-D472-4D4E-BCD5-0FA6936BCE6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BC684C38-59AA-4F52-AD3A-541E53458A8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CC345411-ED9D-4053-A3B4-2CDC6129D25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id="{1A515AD7-4861-439A-A6C5-568AA02882D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id="{C1651EA6-6194-4B10-B18B-64B454944A3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id="{7E3CBA26-AF82-4308-8A9F-F756FC1655E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id="{2DDB9C15-CC1D-439E-8CA4-14739F9B163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id="{812D2F5C-AAA7-4851-BB6B-2876C5743BD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id="{5D5DA523-6745-4DFE-ADCB-EE402F7ECFE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id="{B34878F6-9E1C-4E64-8E77-A9C8DD75185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id="{0B1C89EB-9237-4CB0-9B9C-14F817D74CC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id="{88387F28-36CB-4A61-A73B-413AD0DFC21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id="{3FD2C33E-D9C5-40CE-B164-502BF591974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id="{9860DE29-DE71-4B9A-80CA-05D36E0D6A1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id="{A9340419-D987-47AF-8753-1EC050CC469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id="{4D7F503E-21BA-48A7-915E-1725E065569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id="{D3242771-CD3C-46E8-9E77-DFB694FCB85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id="{C6A7CA32-19C1-424E-AFC2-8FC99915EDE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id="{6D56DBB2-3E3D-41D8-BA17-B1F0818F6E7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id="{0F90C7F7-F77E-48B3-BA51-32C85EA635D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id="{C0877CFD-9A1E-4099-B381-F8CF6BB54D3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id="{F695FCEC-D1D0-441A-BA70-E1B7BF2A93F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id="{FE4BC783-8C7A-4F5C-8AF6-20EF2112EEA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id="{934CFE2C-9125-4B49-AE2E-9D4426B1702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id="{07B02CFF-3FEA-4FBF-AAE4-038BB68E6F9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id="{6D84C585-4C62-4736-8751-F925DBEBEE4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id="{EAC602F2-B55C-44EA-B6A8-208070C6B64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id="{86481DF8-139B-443C-80A2-B3765B54FA1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id="{56EC17CA-0D1D-4239-89F2-6B2EB5EDFD6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id="{1B999418-A1C5-4A1F-8A67-F541FEFFACF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id="{CED16CEC-01FA-45CE-AA8E-A03627603F1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id="{95A3DE6B-98E0-4420-A5DA-F15C65870A0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id="{AD193197-2739-4AF0-9449-3201DE3DFD0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id="{0B9AC20D-2A6C-4FCC-9785-730955380AB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id="{3CD00EF3-9735-4612-9074-E1C58325644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id="{5B90BD56-E9CB-43E8-9327-C67009707F2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id="{D37CA571-DF0A-42DD-B382-9BC48432D99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id="{704263E3-0B99-4900-BE1A-B539A746BAD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id="{119D596F-FEDE-435E-8007-38D7BEEFA24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id="{65D4C356-E7DB-4FBD-8491-11FAC04A97D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id="{6A3DAE9F-E764-4609-AA39-86B2D28FFD0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id="{3A20E781-3F05-4B2C-AD61-A487A9BE731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id="{74D32A9C-C40D-4458-ABCF-F4B057CA0DC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id="{85D24139-7D74-4096-90B3-499F3A15934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id="{22E1F014-0A6E-4552-836F-61A75712704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id="{CD24EBE6-D00E-49E4-9A5F-3C2197BFE31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id="{28863F2D-DA68-49F5-8745-1FF81D5F85A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id="{F8582CD7-1660-4376-9B98-132AAB895EB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id="{20715D6A-8323-4111-B6B9-996C80EB11E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id="{4763863D-9569-4CAE-B84A-77285A4122F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id="{27944198-F365-45C4-912C-4C2D2FAD86E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id="{4680D9D0-DF30-4779-82F0-6EE62E2FEA8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id="{607C8A56-0AF7-49EA-8126-CEF3464EA58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id="{726FB8DD-5E6E-4A7D-A1BC-BC5848CFCD5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id="{E9324B44-96A1-40D5-9DEC-918D17155FA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id="{C2B4C654-7AF6-48FA-83DD-052F372DF49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id="{2660ACE2-038F-4A84-82E0-846AD79B78C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id="{84188994-4E2B-4AEB-9931-D83669B3766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id="{A02DA024-7114-45A6-A0B9-FDB6A91F8B4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0B5ACF3E-605B-4F3A-A118-AC920FCE79B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BC070179-F27B-49BC-8CA4-F54F01863DE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CA00F4CD-0C72-448F-9546-FBF2F9857A8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1053A7D8-D3C0-49A0-BE37-FE1C0E0E57B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832D1D4E-1BE1-4FA5-BCD8-0F9940E567D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BD33E6DF-632B-4FA7-B2BA-10643BA8260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A4D732F9-E176-47E9-8007-6A33C80E440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7076FCB6-0DDD-49C0-8655-BCF43BF94E7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2B275912-389E-44CE-8270-19C06B20150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225DBEC7-23BE-409B-A8C1-AEF85A25C13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2EE5AA7A-6F19-47EB-A092-2F97A8896AC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11E59636-80B9-4213-9EC1-5B8EBCB6684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AE073553-F906-4255-AA49-A6A2EDB592C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9E3E54D2-B9BB-428D-8499-14F21B0634D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id="{84027514-3960-4D4D-9782-9D154E04414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id="{30DA63B2-B90C-4DD7-B51E-C362029CABA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id="{A41D520B-F4D5-45FB-9B7C-70DC105487F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id="{EC67F2A9-EF5B-4552-ABC1-55D5B2A4FEE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id="{51F05E3B-5D6B-4E50-ACBD-5DDD3E1162D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id="{8093E481-6E42-4054-AF85-3144D030FF2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id="{9D599B2E-8837-413A-9423-368CFECA009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id="{DC85AA77-02E5-40E6-BE4A-EC4E2698B2B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id="{B35D3BC9-9AA1-4506-982E-C633CF31537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id="{973594FA-B34C-46D1-9E05-2218A9D31F5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id="{197F43DF-C5F2-4AC6-ACA3-2AC01970F35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id="{38A41CBC-86BA-4281-BED9-FBA7FD69802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id="{9AFB9663-2D57-41F7-B012-0609511A0B5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id="{8F2E2302-0799-4028-94FF-1A238F6A37C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id="{686D8A08-1A56-43FF-869F-C045E3D7802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id="{1EA8F7D9-BF82-4DF5-924B-6EA4DECB7BB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id="{40D51044-E765-4B14-8AC1-65351EC197A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id="{8A6065D1-F0B1-449F-A818-474833979D2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id="{F5B9A3E5-EE37-4329-82D4-8A8E7050D17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id="{6621FCAD-544E-4637-99D1-3211E037BEC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id="{B533AE5F-112F-41AB-9A90-A0D878C3C24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id="{FF98D058-F341-44D8-A116-60FD19CDC2C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id="{763A39B5-25F5-4D17-8004-6EDC7BDC906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id="{70A20532-7C42-481C-8EA8-31C1D832259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id="{BE203268-7BB1-40A5-BEDF-E07B31F9B56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id="{23425D6F-8B01-4E24-80D6-B863A41AC7A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id="{2B3FB528-8BBC-4789-ADB9-63E08479658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id="{71EE95CC-7C66-4648-97C9-4A222058CF2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id="{4662F5E3-9904-4841-9B98-7937C66EEB4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id="{A7DE24BF-012E-4F8B-B164-A53F8975884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id="{38EA5419-2B00-4F20-AF60-7D84DA77F68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id="{45E41FC9-B045-4662-9478-520367E90CD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id="{942D11E7-24A6-4FFD-9574-00CC64C1546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id="{EC574DF3-05CE-48D1-ABAF-10DDD5AF389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id="{3C94CC3C-14AE-48B1-9FF4-533F382F444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id="{292E4E50-CE62-4030-A03A-A173FFE11CF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id="{62F3ECCF-3BAE-41E6-9FC7-697D4022DB3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id="{AE2BDD06-2537-4F1D-BFED-F44E5E7C890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id="{930147A5-8ED2-431F-98F6-8255BB8BD7C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id="{1CE9DD3B-19DA-49B7-A5D1-6FF4ABE28AB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id="{1B69BA8C-365E-40F5-A61E-326E142CB4F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id="{B030E725-E8DD-48AB-BD10-4EB46DD5E4B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id="{CC517270-2DC8-4CCC-B029-265B4461BB1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id="{D9389977-1866-4B41-A586-23DD5A0CF0A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id="{729889E3-286C-404A-9CB8-018B592B450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id="{488CCCE0-B29F-4633-A572-722ECCFE339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id="{4B23C04B-1767-469D-9682-B2BFB4AFE26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id="{FEA47F58-02EF-4F41-B1FB-675ABF5AE1E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id="{EB4E7F18-A5CC-4675-BCA2-5CD2C6C5B85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id="{A4ABC70F-4BB2-4BC8-9EBE-FF96B5A24FE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id="{C7699A92-DA36-4A33-B9DD-AC738BC76EB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id="{BBF9E0EE-DD24-4EB2-B580-97FB6D8E18C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id="{C2EC5848-97D9-452C-BEBF-62A388C5E70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id="{40DDDA18-EDBB-4D80-9C29-2E5B61026F0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id="{F7112EF2-DE0C-4FCC-B97D-719518E9567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id="{FC0DF8D6-4228-4645-A34C-034ED8C54F5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id="{51AF6AF2-2261-4FC1-901A-F51832AE417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id="{A6EFB5B4-4729-4276-BE39-13FFA60DC4E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id="{E17F9BBB-3958-465C-B2AD-E4DF8F07468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id="{F1925AB0-505A-4405-929F-3CDB37A6114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id="{7CE8F33A-ED1B-4ACB-80DD-086E0DA118A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id="{AFC3E083-F81C-4841-A655-1C559C673CC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id="{A46A0975-5472-4407-B3D5-C20CC2D669E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id="{72EECD49-8DB5-48E3-9A79-71A6051B0E1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id="{BD6C5FDF-76FC-45CD-B1AA-0D1B233148E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id="{1ED3E14E-BDB1-4E8E-8210-5AE6C179687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id="{AC0F5939-827A-4D18-87AA-C772E286E6F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id="{20774CA0-B878-4A21-85F0-F450616E496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id="{B29274D7-D878-467A-BFE5-173E1AE8A16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id="{8E209084-5283-4AE0-94A0-502CA87494F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id="{652006B8-E1D5-4D5F-88A7-BA561495179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id="{000500AE-1056-4F4C-919E-EAEFCA1FA36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id="{F25E6F71-7218-40F0-A123-95BDF61FB9F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id="{1148DF31-D2A9-47C4-AFD3-919E5478B58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id="{853E8A83-FF1D-448B-9EF1-D960A487B1E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id="{E7FF4587-F84C-44AC-B7BF-48BA3FEA415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id="{55539CA8-8B10-43F5-AA12-3789DF25546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id="{C3CB23CB-7048-499D-AF76-C95B2BFD36A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id="{28825F3C-11AD-44CD-A028-2BD27BEC124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id="{087E4DB9-6EFF-4D7E-951E-1368A3C714C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id="{73562A33-FC9A-40F3-B864-FA9448C64DA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id="{717EA9FA-DB76-438D-B11F-C45798EDCDB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id="{E08A60E5-A378-4FAF-89F9-0629ADA0C5F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id="{BA727F75-88E2-4FB8-B65A-48D4197839E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3" name="Line 1694">
          <a:extLst>
            <a:ext uri="{FF2B5EF4-FFF2-40B4-BE49-F238E27FC236}">
              <a16:creationId xmlns:a16="http://schemas.microsoft.com/office/drawing/2014/main" id="{AB8A4DCD-9D23-4294-8B05-8C80016A5BF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4" name="Line 1695">
          <a:extLst>
            <a:ext uri="{FF2B5EF4-FFF2-40B4-BE49-F238E27FC236}">
              <a16:creationId xmlns:a16="http://schemas.microsoft.com/office/drawing/2014/main" id="{C88ACCBE-742F-411B-8A36-769DED3F6A8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5" name="Line 1696">
          <a:extLst>
            <a:ext uri="{FF2B5EF4-FFF2-40B4-BE49-F238E27FC236}">
              <a16:creationId xmlns:a16="http://schemas.microsoft.com/office/drawing/2014/main" id="{E94041C1-9ABA-49E4-A87B-D2DBE31E5D6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6" name="Line 1697">
          <a:extLst>
            <a:ext uri="{FF2B5EF4-FFF2-40B4-BE49-F238E27FC236}">
              <a16:creationId xmlns:a16="http://schemas.microsoft.com/office/drawing/2014/main" id="{5A59C807-E239-480C-9BD4-398A87BCA0F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7" name="Line 1698">
          <a:extLst>
            <a:ext uri="{FF2B5EF4-FFF2-40B4-BE49-F238E27FC236}">
              <a16:creationId xmlns:a16="http://schemas.microsoft.com/office/drawing/2014/main" id="{E4EC3BEB-7BEA-4457-9554-3BEE60931FD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8" name="Line 1699">
          <a:extLst>
            <a:ext uri="{FF2B5EF4-FFF2-40B4-BE49-F238E27FC236}">
              <a16:creationId xmlns:a16="http://schemas.microsoft.com/office/drawing/2014/main" id="{5422A2B8-FE25-4D87-8AE7-74B019C365B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9" name="Line 1700">
          <a:extLst>
            <a:ext uri="{FF2B5EF4-FFF2-40B4-BE49-F238E27FC236}">
              <a16:creationId xmlns:a16="http://schemas.microsoft.com/office/drawing/2014/main" id="{4114AC77-E0ED-4350-9C6D-4F530C09928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0" name="Line 1701">
          <a:extLst>
            <a:ext uri="{FF2B5EF4-FFF2-40B4-BE49-F238E27FC236}">
              <a16:creationId xmlns:a16="http://schemas.microsoft.com/office/drawing/2014/main" id="{9E6A1095-2931-4363-985A-65EF4B47192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1" name="Line 1702">
          <a:extLst>
            <a:ext uri="{FF2B5EF4-FFF2-40B4-BE49-F238E27FC236}">
              <a16:creationId xmlns:a16="http://schemas.microsoft.com/office/drawing/2014/main" id="{FEF40A27-C0D3-402C-BFCC-24798112371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2" name="Line 1703">
          <a:extLst>
            <a:ext uri="{FF2B5EF4-FFF2-40B4-BE49-F238E27FC236}">
              <a16:creationId xmlns:a16="http://schemas.microsoft.com/office/drawing/2014/main" id="{1C103EEB-C913-4014-B7AD-888800D3430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3" name="Line 1704">
          <a:extLst>
            <a:ext uri="{FF2B5EF4-FFF2-40B4-BE49-F238E27FC236}">
              <a16:creationId xmlns:a16="http://schemas.microsoft.com/office/drawing/2014/main" id="{E575835D-A688-41A0-96C1-229F10822DF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4" name="Line 1705">
          <a:extLst>
            <a:ext uri="{FF2B5EF4-FFF2-40B4-BE49-F238E27FC236}">
              <a16:creationId xmlns:a16="http://schemas.microsoft.com/office/drawing/2014/main" id="{16D92794-058D-411C-B509-B083D9711F1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5" name="Line 1706">
          <a:extLst>
            <a:ext uri="{FF2B5EF4-FFF2-40B4-BE49-F238E27FC236}">
              <a16:creationId xmlns:a16="http://schemas.microsoft.com/office/drawing/2014/main" id="{A4BBA51E-5B1F-4169-BA2F-CF8188010E2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6" name="Line 1707">
          <a:extLst>
            <a:ext uri="{FF2B5EF4-FFF2-40B4-BE49-F238E27FC236}">
              <a16:creationId xmlns:a16="http://schemas.microsoft.com/office/drawing/2014/main" id="{843BA467-2B52-4579-AB04-2C978DBC690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id="{F9F24CE0-8AAE-40D2-928D-27215323E32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id="{8B1F10F9-1A9C-4BAD-9677-9A2039A4625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id="{BCB233BC-4642-42F4-9EBD-5F5131B0792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id="{DC547401-0424-42DC-B8A9-2DB606A73C6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id="{298AE400-41CC-492B-8C1A-74588E32D37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id="{C21237CD-05D8-45E2-BDA4-FD447CBDFBA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id="{4358FC8C-CAD9-4756-980B-761A9326EFC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id="{6C00BEA9-8B4B-4B21-8F04-1CC320681AF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id="{299216A5-B0D2-47E9-8E22-EE9E9D298AB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id="{1FFBC2B6-3BE2-4E10-B88C-7AB1F2E96D8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id="{D4A81125-6ED8-46CF-B8FF-155CBA65B9B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id="{8C8C1E09-1EDD-48B6-8690-ED8C0A219D3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id="{B5A365F8-A108-4794-B270-582BAA6E4DE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id="{12483112-A2ED-41B9-A7AE-0006E5AD803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id="{FA470A7C-D67D-45FB-8771-A68D327D85B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id="{45A6553D-B4DA-4ED9-A7C6-BD813D2DBD7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id="{A19C3B09-AFDF-4B4B-BED7-622572FC401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id="{EF042E7A-19B5-4046-B04A-BF0713C811E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id="{EBB46D9C-39AA-40B2-807B-09AF69BBAC7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id="{B5D14B22-DF0E-4F30-901E-CA731546649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id="{FD1B9F5E-C26B-40AB-8ACF-658B3BD233A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id="{ADD14308-E859-4660-8D9C-C36445E00AC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id="{00E9DB99-1A2D-4419-A774-F982A759566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id="{1F7DBA2F-21F0-40B1-96D0-BC3DF299ACA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id="{48939F09-CEF9-43B5-BD16-8B452768571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id="{D99D875A-0EF3-4AAE-96BA-5B51154F1EE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id="{A3DA1909-4DAF-4602-9636-9480D4F9914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id="{3BC48CA7-B841-428E-9F54-C7ED18C03D4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id="{52FC7AC7-CBC6-4D67-AF34-EDC7CB2EB07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id="{FB2AF37A-0F25-40E9-957A-5D43BAF2FE9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id="{3C6E3153-B2DB-45E2-9CC7-3807BCECF90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id="{ABAA9439-5233-40D2-8440-EBD65987C72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id="{0DFA0AAA-0C81-4D8D-A406-A2C73E779D1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id="{04986F80-641B-415B-AB62-B8E454F4454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id="{9E85EE61-8230-4710-B222-657196A3347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id="{D6C74DCD-7513-41FD-BA71-C2E8B7580CF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id="{C11108A2-9154-4BA1-BCBD-EB8ECE8AAD6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id="{3CD50983-4DC4-4F2D-B2B5-1AE69056B74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id="{DF3F11F4-6761-4DAB-8EB6-0BA301643C5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id="{A97B3900-46EC-4C58-A050-26A04D8BA8A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id="{ACD27E51-BB56-4A83-8DC5-72EF0610295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id="{B952A7DF-A874-45CE-BB13-BDEF40D6AC4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9" name="Line 1694">
          <a:extLst>
            <a:ext uri="{FF2B5EF4-FFF2-40B4-BE49-F238E27FC236}">
              <a16:creationId xmlns:a16="http://schemas.microsoft.com/office/drawing/2014/main" id="{CFA54E5E-6F58-49CE-A7AF-950C214E811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0" name="Line 1695">
          <a:extLst>
            <a:ext uri="{FF2B5EF4-FFF2-40B4-BE49-F238E27FC236}">
              <a16:creationId xmlns:a16="http://schemas.microsoft.com/office/drawing/2014/main" id="{6432E2B9-3558-4371-AF20-0A8832AEA1E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1" name="Line 1696">
          <a:extLst>
            <a:ext uri="{FF2B5EF4-FFF2-40B4-BE49-F238E27FC236}">
              <a16:creationId xmlns:a16="http://schemas.microsoft.com/office/drawing/2014/main" id="{53B33D11-299F-4EC4-9720-96198F08CBD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2" name="Line 1697">
          <a:extLst>
            <a:ext uri="{FF2B5EF4-FFF2-40B4-BE49-F238E27FC236}">
              <a16:creationId xmlns:a16="http://schemas.microsoft.com/office/drawing/2014/main" id="{9418993F-969A-4943-A657-AE1574A4853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3" name="Line 1698">
          <a:extLst>
            <a:ext uri="{FF2B5EF4-FFF2-40B4-BE49-F238E27FC236}">
              <a16:creationId xmlns:a16="http://schemas.microsoft.com/office/drawing/2014/main" id="{A0CEE8CB-63E2-4784-976A-0AB81FA4D65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4" name="Line 1699">
          <a:extLst>
            <a:ext uri="{FF2B5EF4-FFF2-40B4-BE49-F238E27FC236}">
              <a16:creationId xmlns:a16="http://schemas.microsoft.com/office/drawing/2014/main" id="{B0259ACE-CB0D-457B-AF8A-BD64AD0851D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5" name="Line 1700">
          <a:extLst>
            <a:ext uri="{FF2B5EF4-FFF2-40B4-BE49-F238E27FC236}">
              <a16:creationId xmlns:a16="http://schemas.microsoft.com/office/drawing/2014/main" id="{587DEB28-4BCD-4041-ACDA-9E7C026711B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6" name="Line 1701">
          <a:extLst>
            <a:ext uri="{FF2B5EF4-FFF2-40B4-BE49-F238E27FC236}">
              <a16:creationId xmlns:a16="http://schemas.microsoft.com/office/drawing/2014/main" id="{7C9EF291-AF72-4EDD-AAFD-BFACBB92519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7" name="Line 1702">
          <a:extLst>
            <a:ext uri="{FF2B5EF4-FFF2-40B4-BE49-F238E27FC236}">
              <a16:creationId xmlns:a16="http://schemas.microsoft.com/office/drawing/2014/main" id="{AD62C21C-6784-48E1-96BE-D80DDFCDE58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8" name="Line 1703">
          <a:extLst>
            <a:ext uri="{FF2B5EF4-FFF2-40B4-BE49-F238E27FC236}">
              <a16:creationId xmlns:a16="http://schemas.microsoft.com/office/drawing/2014/main" id="{0871C02B-4DEE-4A91-817E-C55144141DF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59" name="Line 1704">
          <a:extLst>
            <a:ext uri="{FF2B5EF4-FFF2-40B4-BE49-F238E27FC236}">
              <a16:creationId xmlns:a16="http://schemas.microsoft.com/office/drawing/2014/main" id="{886ECDEC-54C5-44DC-8A6F-CA70A3DBCA4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0" name="Line 1705">
          <a:extLst>
            <a:ext uri="{FF2B5EF4-FFF2-40B4-BE49-F238E27FC236}">
              <a16:creationId xmlns:a16="http://schemas.microsoft.com/office/drawing/2014/main" id="{1AC743ED-7587-4A69-9A63-789C1BA9D9B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1" name="Line 1706">
          <a:extLst>
            <a:ext uri="{FF2B5EF4-FFF2-40B4-BE49-F238E27FC236}">
              <a16:creationId xmlns:a16="http://schemas.microsoft.com/office/drawing/2014/main" id="{DF5FAED7-67AB-4F86-96F9-C0EA6E01007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2" name="Line 1707">
          <a:extLst>
            <a:ext uri="{FF2B5EF4-FFF2-40B4-BE49-F238E27FC236}">
              <a16:creationId xmlns:a16="http://schemas.microsoft.com/office/drawing/2014/main" id="{FFAB06D8-8EE0-4E9E-A1C8-B48CE056824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3" name="Line 1694">
          <a:extLst>
            <a:ext uri="{FF2B5EF4-FFF2-40B4-BE49-F238E27FC236}">
              <a16:creationId xmlns:a16="http://schemas.microsoft.com/office/drawing/2014/main" id="{261DBF8B-0970-46C1-AB82-68970B36ACF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4" name="Line 1695">
          <a:extLst>
            <a:ext uri="{FF2B5EF4-FFF2-40B4-BE49-F238E27FC236}">
              <a16:creationId xmlns:a16="http://schemas.microsoft.com/office/drawing/2014/main" id="{5B6C483B-D446-4F84-8A99-A00DEC6D9F1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5" name="Line 1696">
          <a:extLst>
            <a:ext uri="{FF2B5EF4-FFF2-40B4-BE49-F238E27FC236}">
              <a16:creationId xmlns:a16="http://schemas.microsoft.com/office/drawing/2014/main" id="{72AA59A2-8C8B-4D80-B547-3ACE9581B58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6" name="Line 1697">
          <a:extLst>
            <a:ext uri="{FF2B5EF4-FFF2-40B4-BE49-F238E27FC236}">
              <a16:creationId xmlns:a16="http://schemas.microsoft.com/office/drawing/2014/main" id="{2CC87CE5-EFC6-4DCD-A09F-FFD1DF67CFA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7" name="Line 1698">
          <a:extLst>
            <a:ext uri="{FF2B5EF4-FFF2-40B4-BE49-F238E27FC236}">
              <a16:creationId xmlns:a16="http://schemas.microsoft.com/office/drawing/2014/main" id="{2E04C525-A9E5-4B6E-8809-EEA35AE2E24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8" name="Line 1699">
          <a:extLst>
            <a:ext uri="{FF2B5EF4-FFF2-40B4-BE49-F238E27FC236}">
              <a16:creationId xmlns:a16="http://schemas.microsoft.com/office/drawing/2014/main" id="{3FEE80D3-D6B8-47BC-A50D-5E8C5C5A29B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69" name="Line 1700">
          <a:extLst>
            <a:ext uri="{FF2B5EF4-FFF2-40B4-BE49-F238E27FC236}">
              <a16:creationId xmlns:a16="http://schemas.microsoft.com/office/drawing/2014/main" id="{1DED13A6-39DB-4723-A20E-82D5835264E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0" name="Line 1701">
          <a:extLst>
            <a:ext uri="{FF2B5EF4-FFF2-40B4-BE49-F238E27FC236}">
              <a16:creationId xmlns:a16="http://schemas.microsoft.com/office/drawing/2014/main" id="{C2CF72AE-6447-473F-8D8F-6BCA097CAD7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1" name="Line 1702">
          <a:extLst>
            <a:ext uri="{FF2B5EF4-FFF2-40B4-BE49-F238E27FC236}">
              <a16:creationId xmlns:a16="http://schemas.microsoft.com/office/drawing/2014/main" id="{FD2B2AC4-5726-423A-8FC5-108E2C2B8AF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2" name="Line 1703">
          <a:extLst>
            <a:ext uri="{FF2B5EF4-FFF2-40B4-BE49-F238E27FC236}">
              <a16:creationId xmlns:a16="http://schemas.microsoft.com/office/drawing/2014/main" id="{0DB09B29-9165-44E0-84CB-3BEE4A5CD71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3" name="Line 1704">
          <a:extLst>
            <a:ext uri="{FF2B5EF4-FFF2-40B4-BE49-F238E27FC236}">
              <a16:creationId xmlns:a16="http://schemas.microsoft.com/office/drawing/2014/main" id="{967343B8-F4DB-4118-A88C-C21CBA02D2D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4" name="Line 1705">
          <a:extLst>
            <a:ext uri="{FF2B5EF4-FFF2-40B4-BE49-F238E27FC236}">
              <a16:creationId xmlns:a16="http://schemas.microsoft.com/office/drawing/2014/main" id="{4B83DFDF-CEDF-4EC7-AF41-171509E0649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5" name="Line 1706">
          <a:extLst>
            <a:ext uri="{FF2B5EF4-FFF2-40B4-BE49-F238E27FC236}">
              <a16:creationId xmlns:a16="http://schemas.microsoft.com/office/drawing/2014/main" id="{C2CC73E7-1A8B-4AEE-9FF2-564D3AFCCFB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6" name="Line 1707">
          <a:extLst>
            <a:ext uri="{FF2B5EF4-FFF2-40B4-BE49-F238E27FC236}">
              <a16:creationId xmlns:a16="http://schemas.microsoft.com/office/drawing/2014/main" id="{766E2150-48AF-4E0F-8641-3627EAC0E5E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7" name="Line 1694">
          <a:extLst>
            <a:ext uri="{FF2B5EF4-FFF2-40B4-BE49-F238E27FC236}">
              <a16:creationId xmlns:a16="http://schemas.microsoft.com/office/drawing/2014/main" id="{9B245EF4-2CEF-4A20-8F88-C78AA43597C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8" name="Line 1695">
          <a:extLst>
            <a:ext uri="{FF2B5EF4-FFF2-40B4-BE49-F238E27FC236}">
              <a16:creationId xmlns:a16="http://schemas.microsoft.com/office/drawing/2014/main" id="{495779A6-55E9-4385-B36D-A40EF73B883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79" name="Line 1696">
          <a:extLst>
            <a:ext uri="{FF2B5EF4-FFF2-40B4-BE49-F238E27FC236}">
              <a16:creationId xmlns:a16="http://schemas.microsoft.com/office/drawing/2014/main" id="{F85E0724-E0F8-4466-A8F1-AF6BEC689F1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0" name="Line 1697">
          <a:extLst>
            <a:ext uri="{FF2B5EF4-FFF2-40B4-BE49-F238E27FC236}">
              <a16:creationId xmlns:a16="http://schemas.microsoft.com/office/drawing/2014/main" id="{F8AA54A0-3EBA-49B2-82E5-5386035CE41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1" name="Line 1698">
          <a:extLst>
            <a:ext uri="{FF2B5EF4-FFF2-40B4-BE49-F238E27FC236}">
              <a16:creationId xmlns:a16="http://schemas.microsoft.com/office/drawing/2014/main" id="{10E6B5B4-798F-4FD6-98FE-21C2DE46A5C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2" name="Line 1699">
          <a:extLst>
            <a:ext uri="{FF2B5EF4-FFF2-40B4-BE49-F238E27FC236}">
              <a16:creationId xmlns:a16="http://schemas.microsoft.com/office/drawing/2014/main" id="{805E1339-06BB-4970-9D1D-092E3536D77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3" name="Line 1700">
          <a:extLst>
            <a:ext uri="{FF2B5EF4-FFF2-40B4-BE49-F238E27FC236}">
              <a16:creationId xmlns:a16="http://schemas.microsoft.com/office/drawing/2014/main" id="{DF8AA7BC-45F0-448A-9C4D-311BEE16755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4" name="Line 1701">
          <a:extLst>
            <a:ext uri="{FF2B5EF4-FFF2-40B4-BE49-F238E27FC236}">
              <a16:creationId xmlns:a16="http://schemas.microsoft.com/office/drawing/2014/main" id="{C8E713F7-B746-4383-8343-70C645A2165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5" name="Line 1702">
          <a:extLst>
            <a:ext uri="{FF2B5EF4-FFF2-40B4-BE49-F238E27FC236}">
              <a16:creationId xmlns:a16="http://schemas.microsoft.com/office/drawing/2014/main" id="{479C36B6-6DA7-4C2B-A9FA-FB6B9093929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6" name="Line 1703">
          <a:extLst>
            <a:ext uri="{FF2B5EF4-FFF2-40B4-BE49-F238E27FC236}">
              <a16:creationId xmlns:a16="http://schemas.microsoft.com/office/drawing/2014/main" id="{311A91B2-04E3-40A4-A966-AE6FC56D93B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7" name="Line 1704">
          <a:extLst>
            <a:ext uri="{FF2B5EF4-FFF2-40B4-BE49-F238E27FC236}">
              <a16:creationId xmlns:a16="http://schemas.microsoft.com/office/drawing/2014/main" id="{8FA9AD43-E795-446C-AE75-0FBBBA6504A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8" name="Line 1705">
          <a:extLst>
            <a:ext uri="{FF2B5EF4-FFF2-40B4-BE49-F238E27FC236}">
              <a16:creationId xmlns:a16="http://schemas.microsoft.com/office/drawing/2014/main" id="{83E2C20A-4AC4-40E4-A97E-D6FC0A4E042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89" name="Line 1706">
          <a:extLst>
            <a:ext uri="{FF2B5EF4-FFF2-40B4-BE49-F238E27FC236}">
              <a16:creationId xmlns:a16="http://schemas.microsoft.com/office/drawing/2014/main" id="{B725E169-949C-4250-849B-E972CA33604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90" name="Line 1707">
          <a:extLst>
            <a:ext uri="{FF2B5EF4-FFF2-40B4-BE49-F238E27FC236}">
              <a16:creationId xmlns:a16="http://schemas.microsoft.com/office/drawing/2014/main" id="{FC260617-95FE-45A4-B6BA-EC3A943E7E9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id="{99154CE3-754B-4EC3-BF88-0F1034AD5C4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id="{DC3A12A5-0D51-4BA6-BC2A-E8824905019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id="{AD743095-D894-4AF2-8545-775C85C9EB3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id="{1FCB43F6-09AE-451C-8411-046DF989BD5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id="{08E544D5-29B3-486A-B847-B1CB115D4C4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id="{D806B1F7-89F4-43BD-97FA-29CB52B4435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id="{10DC2552-F9F9-4148-AFD2-AB3A2812F83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id="{CDC08F1A-9F95-4C07-8181-205334DBB12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id="{E0661636-CE78-4630-A602-855E52F4421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id="{94079B05-F5EB-4C90-98C8-C2CD606C6FA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id="{44C22FD3-E05D-4CA5-85BA-DDBEBFFE6AE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id="{2823B3DD-E556-448D-8724-E13F1EA9FD8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id="{17CCBACF-C1A5-453F-9132-062A8E96E5A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id="{AFF51920-70CC-4C36-B047-86682153A65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id="{843077A9-AD0C-462F-B041-D7196B0A805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id="{7F3744A5-65B8-4C6F-9BAF-0ED594BA4D1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id="{8FFA2AB4-6548-4998-93CC-29564008EFD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id="{00ED6002-C17A-480F-B83F-949D9BEE83A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id="{395B8F4A-67B3-4B69-BC26-5A05CFFB37F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id="{4EFB636F-7DE6-462C-BF73-8E726C51CE9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id="{98E9D248-E566-4B4F-A498-076FA08B676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id="{84383AC1-0CA9-454F-88E9-E464E208844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id="{B241DC97-F2C5-4913-82A9-B216514E325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id="{6DF85456-4D27-4105-BAB4-17DDB036C84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id="{4D14252F-5E3D-4B77-9820-94DA33BF360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id="{D5E2E72C-9D6C-4CD3-8201-3AC09C4976D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id="{8C6880EF-422E-4C08-868E-FD9CF139769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id="{4ABA793A-4FE1-4D74-9F94-D32C8A9E71D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id="{044EECBB-FA32-4549-AC45-7FB058C76DD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id="{7C03FC95-FB6A-45AA-A978-0AB58E358C6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id="{D57F290F-DA1E-419B-8F23-9BA7C95F468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id="{D152DE43-B710-43E5-8D0E-E5AB0337EEB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id="{9DAEB22B-B31D-4A14-9482-2C8EFDE6C8F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id="{83A63ED2-6325-4F30-A37D-72FDC6D0CD4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id="{EE8A8218-7AA0-4F8B-B0AB-673ACB482AA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id="{DDA8E04B-17C0-4DC2-AB7F-C12B69B162B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id="{832EA291-EDBE-440C-B150-1378E3BCD00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id="{FB9D9EBB-47B8-4038-BE1E-A2C4D27F2A1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id="{473CE30E-961A-4088-8BAD-7ADEE230A46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id="{A69C0483-1FB5-43B5-AB1A-6E67CCC57D4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id="{127AD529-2643-4DF8-B710-E76D1F288D0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id="{2DA26702-0C69-4074-BAF0-EE44B4E62FE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3" name="Line 1694">
          <a:extLst>
            <a:ext uri="{FF2B5EF4-FFF2-40B4-BE49-F238E27FC236}">
              <a16:creationId xmlns:a16="http://schemas.microsoft.com/office/drawing/2014/main" id="{7DBA2021-D2BB-4B4D-86F6-4BE4625083E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4" name="Line 1695">
          <a:extLst>
            <a:ext uri="{FF2B5EF4-FFF2-40B4-BE49-F238E27FC236}">
              <a16:creationId xmlns:a16="http://schemas.microsoft.com/office/drawing/2014/main" id="{3F1935F8-6CF1-4BE9-97AA-DE1C4824175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5" name="Line 1696">
          <a:extLst>
            <a:ext uri="{FF2B5EF4-FFF2-40B4-BE49-F238E27FC236}">
              <a16:creationId xmlns:a16="http://schemas.microsoft.com/office/drawing/2014/main" id="{3FCEB464-9A86-4FCA-AB92-CDB7823D4FA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6" name="Line 1697">
          <a:extLst>
            <a:ext uri="{FF2B5EF4-FFF2-40B4-BE49-F238E27FC236}">
              <a16:creationId xmlns:a16="http://schemas.microsoft.com/office/drawing/2014/main" id="{93E11760-0BB6-4FD3-BF9C-4D55F643421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7" name="Line 1698">
          <a:extLst>
            <a:ext uri="{FF2B5EF4-FFF2-40B4-BE49-F238E27FC236}">
              <a16:creationId xmlns:a16="http://schemas.microsoft.com/office/drawing/2014/main" id="{1426929B-D5FF-4708-B064-D5F191E0A70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8" name="Line 1699">
          <a:extLst>
            <a:ext uri="{FF2B5EF4-FFF2-40B4-BE49-F238E27FC236}">
              <a16:creationId xmlns:a16="http://schemas.microsoft.com/office/drawing/2014/main" id="{A6FAD1B3-96F2-4E00-915D-FFF3404CC51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39" name="Line 1700">
          <a:extLst>
            <a:ext uri="{FF2B5EF4-FFF2-40B4-BE49-F238E27FC236}">
              <a16:creationId xmlns:a16="http://schemas.microsoft.com/office/drawing/2014/main" id="{7EE0725C-84F1-4007-B901-E6DEA93114D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0" name="Line 1701">
          <a:extLst>
            <a:ext uri="{FF2B5EF4-FFF2-40B4-BE49-F238E27FC236}">
              <a16:creationId xmlns:a16="http://schemas.microsoft.com/office/drawing/2014/main" id="{E56BF4CC-7208-4864-9822-45D4EF7043A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1" name="Line 1702">
          <a:extLst>
            <a:ext uri="{FF2B5EF4-FFF2-40B4-BE49-F238E27FC236}">
              <a16:creationId xmlns:a16="http://schemas.microsoft.com/office/drawing/2014/main" id="{94B8D46D-1720-4FAA-BA6F-7E56E5F28A3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2" name="Line 1703">
          <a:extLst>
            <a:ext uri="{FF2B5EF4-FFF2-40B4-BE49-F238E27FC236}">
              <a16:creationId xmlns:a16="http://schemas.microsoft.com/office/drawing/2014/main" id="{C4789452-95A6-4B36-B95B-2FE235DFB00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3" name="Line 1704">
          <a:extLst>
            <a:ext uri="{FF2B5EF4-FFF2-40B4-BE49-F238E27FC236}">
              <a16:creationId xmlns:a16="http://schemas.microsoft.com/office/drawing/2014/main" id="{B119D9DA-C82B-4CDD-84D7-9A5DF959212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4" name="Line 1705">
          <a:extLst>
            <a:ext uri="{FF2B5EF4-FFF2-40B4-BE49-F238E27FC236}">
              <a16:creationId xmlns:a16="http://schemas.microsoft.com/office/drawing/2014/main" id="{883C8C20-CFD7-4C6E-9809-0636CFC68C7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5" name="Line 1706">
          <a:extLst>
            <a:ext uri="{FF2B5EF4-FFF2-40B4-BE49-F238E27FC236}">
              <a16:creationId xmlns:a16="http://schemas.microsoft.com/office/drawing/2014/main" id="{A4E8C499-0739-4AB3-8DB0-A62BDAC0915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6" name="Line 1707">
          <a:extLst>
            <a:ext uri="{FF2B5EF4-FFF2-40B4-BE49-F238E27FC236}">
              <a16:creationId xmlns:a16="http://schemas.microsoft.com/office/drawing/2014/main" id="{1B051702-76E1-47A7-A2BD-2E26D664B11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7" name="Line 1694">
          <a:extLst>
            <a:ext uri="{FF2B5EF4-FFF2-40B4-BE49-F238E27FC236}">
              <a16:creationId xmlns:a16="http://schemas.microsoft.com/office/drawing/2014/main" id="{DC516FEA-C902-4479-9D76-9708123528B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8" name="Line 1695">
          <a:extLst>
            <a:ext uri="{FF2B5EF4-FFF2-40B4-BE49-F238E27FC236}">
              <a16:creationId xmlns:a16="http://schemas.microsoft.com/office/drawing/2014/main" id="{237173B4-B5A0-4E9D-9EA5-18D1C5AF0E3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9" name="Line 1696">
          <a:extLst>
            <a:ext uri="{FF2B5EF4-FFF2-40B4-BE49-F238E27FC236}">
              <a16:creationId xmlns:a16="http://schemas.microsoft.com/office/drawing/2014/main" id="{068D9875-BDE4-4617-AF58-30C96FC8CF2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0" name="Line 1697">
          <a:extLst>
            <a:ext uri="{FF2B5EF4-FFF2-40B4-BE49-F238E27FC236}">
              <a16:creationId xmlns:a16="http://schemas.microsoft.com/office/drawing/2014/main" id="{5E09CB97-A7B8-43CE-A9FE-700E0780958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1" name="Line 1698">
          <a:extLst>
            <a:ext uri="{FF2B5EF4-FFF2-40B4-BE49-F238E27FC236}">
              <a16:creationId xmlns:a16="http://schemas.microsoft.com/office/drawing/2014/main" id="{98341CBC-4DA0-4BD9-8200-90EF73CED1B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2" name="Line 1699">
          <a:extLst>
            <a:ext uri="{FF2B5EF4-FFF2-40B4-BE49-F238E27FC236}">
              <a16:creationId xmlns:a16="http://schemas.microsoft.com/office/drawing/2014/main" id="{1D0E9021-6163-4AD4-922A-D2DDC3E020B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3" name="Line 1700">
          <a:extLst>
            <a:ext uri="{FF2B5EF4-FFF2-40B4-BE49-F238E27FC236}">
              <a16:creationId xmlns:a16="http://schemas.microsoft.com/office/drawing/2014/main" id="{F8AB9E1D-DDA0-4C9A-9210-8C62EEB8440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4" name="Line 1701">
          <a:extLst>
            <a:ext uri="{FF2B5EF4-FFF2-40B4-BE49-F238E27FC236}">
              <a16:creationId xmlns:a16="http://schemas.microsoft.com/office/drawing/2014/main" id="{D822A18A-893B-4C78-9D8A-F076A53D5E7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5" name="Line 1702">
          <a:extLst>
            <a:ext uri="{FF2B5EF4-FFF2-40B4-BE49-F238E27FC236}">
              <a16:creationId xmlns:a16="http://schemas.microsoft.com/office/drawing/2014/main" id="{5CCB0F11-5B52-40E1-B8A6-B6CBB1AE2D3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6" name="Line 1703">
          <a:extLst>
            <a:ext uri="{FF2B5EF4-FFF2-40B4-BE49-F238E27FC236}">
              <a16:creationId xmlns:a16="http://schemas.microsoft.com/office/drawing/2014/main" id="{BE317ED7-171A-4955-A732-409593A1FBB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7" name="Line 1704">
          <a:extLst>
            <a:ext uri="{FF2B5EF4-FFF2-40B4-BE49-F238E27FC236}">
              <a16:creationId xmlns:a16="http://schemas.microsoft.com/office/drawing/2014/main" id="{4AD13DFF-DA65-4AB9-9E2E-CF9DE5F7545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8" name="Line 1705">
          <a:extLst>
            <a:ext uri="{FF2B5EF4-FFF2-40B4-BE49-F238E27FC236}">
              <a16:creationId xmlns:a16="http://schemas.microsoft.com/office/drawing/2014/main" id="{696CC253-2C96-49E8-88AB-F555C42E14F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9" name="Line 1706">
          <a:extLst>
            <a:ext uri="{FF2B5EF4-FFF2-40B4-BE49-F238E27FC236}">
              <a16:creationId xmlns:a16="http://schemas.microsoft.com/office/drawing/2014/main" id="{8C91E3FE-2B5F-40EC-BB98-3149B1CD039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0" name="Line 1707">
          <a:extLst>
            <a:ext uri="{FF2B5EF4-FFF2-40B4-BE49-F238E27FC236}">
              <a16:creationId xmlns:a16="http://schemas.microsoft.com/office/drawing/2014/main" id="{362C422C-BCAB-4CF6-9E99-710373B3380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1" name="Line 1694">
          <a:extLst>
            <a:ext uri="{FF2B5EF4-FFF2-40B4-BE49-F238E27FC236}">
              <a16:creationId xmlns:a16="http://schemas.microsoft.com/office/drawing/2014/main" id="{C3A69673-CDDE-4B39-BB1F-A49A2326699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2" name="Line 1695">
          <a:extLst>
            <a:ext uri="{FF2B5EF4-FFF2-40B4-BE49-F238E27FC236}">
              <a16:creationId xmlns:a16="http://schemas.microsoft.com/office/drawing/2014/main" id="{5A134BDD-0EC6-483D-AE58-3D317A6C679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3" name="Line 1696">
          <a:extLst>
            <a:ext uri="{FF2B5EF4-FFF2-40B4-BE49-F238E27FC236}">
              <a16:creationId xmlns:a16="http://schemas.microsoft.com/office/drawing/2014/main" id="{BE3BC148-74C3-436B-AB83-1F2D151DAA7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4" name="Line 1697">
          <a:extLst>
            <a:ext uri="{FF2B5EF4-FFF2-40B4-BE49-F238E27FC236}">
              <a16:creationId xmlns:a16="http://schemas.microsoft.com/office/drawing/2014/main" id="{E4B1EEC3-EA9F-4C73-826D-3F3D07285EE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5" name="Line 1698">
          <a:extLst>
            <a:ext uri="{FF2B5EF4-FFF2-40B4-BE49-F238E27FC236}">
              <a16:creationId xmlns:a16="http://schemas.microsoft.com/office/drawing/2014/main" id="{FC552923-0324-4FB1-9293-6D46673AE0F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6" name="Line 1699">
          <a:extLst>
            <a:ext uri="{FF2B5EF4-FFF2-40B4-BE49-F238E27FC236}">
              <a16:creationId xmlns:a16="http://schemas.microsoft.com/office/drawing/2014/main" id="{FB8C7804-7633-4BD4-91F8-E9781A372BC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7" name="Line 1700">
          <a:extLst>
            <a:ext uri="{FF2B5EF4-FFF2-40B4-BE49-F238E27FC236}">
              <a16:creationId xmlns:a16="http://schemas.microsoft.com/office/drawing/2014/main" id="{AE397270-76EE-46E0-9C86-D6EC6ED69E6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8" name="Line 1701">
          <a:extLst>
            <a:ext uri="{FF2B5EF4-FFF2-40B4-BE49-F238E27FC236}">
              <a16:creationId xmlns:a16="http://schemas.microsoft.com/office/drawing/2014/main" id="{642A9A7D-D2F4-4780-B4C4-ADCAF28B69C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9" name="Line 1702">
          <a:extLst>
            <a:ext uri="{FF2B5EF4-FFF2-40B4-BE49-F238E27FC236}">
              <a16:creationId xmlns:a16="http://schemas.microsoft.com/office/drawing/2014/main" id="{BE618942-845E-4CC8-9F84-7DB47262E68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0" name="Line 1703">
          <a:extLst>
            <a:ext uri="{FF2B5EF4-FFF2-40B4-BE49-F238E27FC236}">
              <a16:creationId xmlns:a16="http://schemas.microsoft.com/office/drawing/2014/main" id="{E80572BB-1C69-4867-8C78-DD039503BBA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1" name="Line 1704">
          <a:extLst>
            <a:ext uri="{FF2B5EF4-FFF2-40B4-BE49-F238E27FC236}">
              <a16:creationId xmlns:a16="http://schemas.microsoft.com/office/drawing/2014/main" id="{636C1254-571E-495A-8EEE-BDD185DF0C5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2" name="Line 1705">
          <a:extLst>
            <a:ext uri="{FF2B5EF4-FFF2-40B4-BE49-F238E27FC236}">
              <a16:creationId xmlns:a16="http://schemas.microsoft.com/office/drawing/2014/main" id="{8E2EE030-A4CF-4547-90F9-D23E400ACD1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3" name="Line 1706">
          <a:extLst>
            <a:ext uri="{FF2B5EF4-FFF2-40B4-BE49-F238E27FC236}">
              <a16:creationId xmlns:a16="http://schemas.microsoft.com/office/drawing/2014/main" id="{80EAA428-E22D-4055-AAF7-485D4F9DF79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4" name="Line 1707">
          <a:extLst>
            <a:ext uri="{FF2B5EF4-FFF2-40B4-BE49-F238E27FC236}">
              <a16:creationId xmlns:a16="http://schemas.microsoft.com/office/drawing/2014/main" id="{96DCE831-B8B2-4196-9671-CE462AD20BC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75" name="Line 1694">
          <a:extLst>
            <a:ext uri="{FF2B5EF4-FFF2-40B4-BE49-F238E27FC236}">
              <a16:creationId xmlns:a16="http://schemas.microsoft.com/office/drawing/2014/main" id="{F4D23A46-7068-47A2-B400-A0DF7284883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76" name="Line 1695">
          <a:extLst>
            <a:ext uri="{FF2B5EF4-FFF2-40B4-BE49-F238E27FC236}">
              <a16:creationId xmlns:a16="http://schemas.microsoft.com/office/drawing/2014/main" id="{2F8DA34D-F984-4F6A-A025-88C3C54BCEB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77" name="Line 1696">
          <a:extLst>
            <a:ext uri="{FF2B5EF4-FFF2-40B4-BE49-F238E27FC236}">
              <a16:creationId xmlns:a16="http://schemas.microsoft.com/office/drawing/2014/main" id="{05F27804-A6D5-4B73-88E1-5C201F09EB8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78" name="Line 1697">
          <a:extLst>
            <a:ext uri="{FF2B5EF4-FFF2-40B4-BE49-F238E27FC236}">
              <a16:creationId xmlns:a16="http://schemas.microsoft.com/office/drawing/2014/main" id="{1B97A159-7D9C-47EA-AEBE-EB37E2FDD2A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79" name="Line 1698">
          <a:extLst>
            <a:ext uri="{FF2B5EF4-FFF2-40B4-BE49-F238E27FC236}">
              <a16:creationId xmlns:a16="http://schemas.microsoft.com/office/drawing/2014/main" id="{6A31E21B-919D-4C5B-814C-E50EAF6C2B2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0" name="Line 1699">
          <a:extLst>
            <a:ext uri="{FF2B5EF4-FFF2-40B4-BE49-F238E27FC236}">
              <a16:creationId xmlns:a16="http://schemas.microsoft.com/office/drawing/2014/main" id="{9939E6A0-C021-4D95-934A-5FBD7F59BE9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1" name="Line 1700">
          <a:extLst>
            <a:ext uri="{FF2B5EF4-FFF2-40B4-BE49-F238E27FC236}">
              <a16:creationId xmlns:a16="http://schemas.microsoft.com/office/drawing/2014/main" id="{C0C37898-8854-468C-9598-DEFD0E7485D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2" name="Line 1701">
          <a:extLst>
            <a:ext uri="{FF2B5EF4-FFF2-40B4-BE49-F238E27FC236}">
              <a16:creationId xmlns:a16="http://schemas.microsoft.com/office/drawing/2014/main" id="{7E08604C-F7C8-4014-9BB7-04AB93AC920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3" name="Line 1702">
          <a:extLst>
            <a:ext uri="{FF2B5EF4-FFF2-40B4-BE49-F238E27FC236}">
              <a16:creationId xmlns:a16="http://schemas.microsoft.com/office/drawing/2014/main" id="{8E94FC28-D330-4AA3-B0C0-A14D620C01B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4" name="Line 1703">
          <a:extLst>
            <a:ext uri="{FF2B5EF4-FFF2-40B4-BE49-F238E27FC236}">
              <a16:creationId xmlns:a16="http://schemas.microsoft.com/office/drawing/2014/main" id="{79816EC6-1D67-4AEB-9168-D0E3BF9542C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5" name="Line 1704">
          <a:extLst>
            <a:ext uri="{FF2B5EF4-FFF2-40B4-BE49-F238E27FC236}">
              <a16:creationId xmlns:a16="http://schemas.microsoft.com/office/drawing/2014/main" id="{EE3B755D-A10A-4A8C-958A-CBC31CE71AB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6" name="Line 1705">
          <a:extLst>
            <a:ext uri="{FF2B5EF4-FFF2-40B4-BE49-F238E27FC236}">
              <a16:creationId xmlns:a16="http://schemas.microsoft.com/office/drawing/2014/main" id="{BCFA63E8-0824-43D0-94C6-45C5C389492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7" name="Line 1706">
          <a:extLst>
            <a:ext uri="{FF2B5EF4-FFF2-40B4-BE49-F238E27FC236}">
              <a16:creationId xmlns:a16="http://schemas.microsoft.com/office/drawing/2014/main" id="{93886703-51D8-453A-B065-10575ECFEB9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8" name="Line 1707">
          <a:extLst>
            <a:ext uri="{FF2B5EF4-FFF2-40B4-BE49-F238E27FC236}">
              <a16:creationId xmlns:a16="http://schemas.microsoft.com/office/drawing/2014/main" id="{202680E9-7DBC-43EC-B221-6A726319943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89" name="Line 1694">
          <a:extLst>
            <a:ext uri="{FF2B5EF4-FFF2-40B4-BE49-F238E27FC236}">
              <a16:creationId xmlns:a16="http://schemas.microsoft.com/office/drawing/2014/main" id="{7EA13E39-9D90-43B6-9A10-051FF09D954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0" name="Line 1695">
          <a:extLst>
            <a:ext uri="{FF2B5EF4-FFF2-40B4-BE49-F238E27FC236}">
              <a16:creationId xmlns:a16="http://schemas.microsoft.com/office/drawing/2014/main" id="{1808C224-D947-4F2E-9E31-93D86EAD7BD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1" name="Line 1696">
          <a:extLst>
            <a:ext uri="{FF2B5EF4-FFF2-40B4-BE49-F238E27FC236}">
              <a16:creationId xmlns:a16="http://schemas.microsoft.com/office/drawing/2014/main" id="{4A4F0ECD-27B0-407F-B79A-BDBE1FB357C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2" name="Line 1697">
          <a:extLst>
            <a:ext uri="{FF2B5EF4-FFF2-40B4-BE49-F238E27FC236}">
              <a16:creationId xmlns:a16="http://schemas.microsoft.com/office/drawing/2014/main" id="{C8080264-A4B7-42CF-94E2-B095CFC3CC5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3" name="Line 1698">
          <a:extLst>
            <a:ext uri="{FF2B5EF4-FFF2-40B4-BE49-F238E27FC236}">
              <a16:creationId xmlns:a16="http://schemas.microsoft.com/office/drawing/2014/main" id="{187C4D6D-86C8-49B0-B3DE-0C410A36189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4" name="Line 1699">
          <a:extLst>
            <a:ext uri="{FF2B5EF4-FFF2-40B4-BE49-F238E27FC236}">
              <a16:creationId xmlns:a16="http://schemas.microsoft.com/office/drawing/2014/main" id="{6106D540-8FF1-45B3-8BCD-994A0F1D433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5" name="Line 1700">
          <a:extLst>
            <a:ext uri="{FF2B5EF4-FFF2-40B4-BE49-F238E27FC236}">
              <a16:creationId xmlns:a16="http://schemas.microsoft.com/office/drawing/2014/main" id="{681340AC-8523-4A98-B0E6-63489A88D7D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6" name="Line 1701">
          <a:extLst>
            <a:ext uri="{FF2B5EF4-FFF2-40B4-BE49-F238E27FC236}">
              <a16:creationId xmlns:a16="http://schemas.microsoft.com/office/drawing/2014/main" id="{BFE88B90-AE02-49E0-95E5-EFB7735A610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7" name="Line 1702">
          <a:extLst>
            <a:ext uri="{FF2B5EF4-FFF2-40B4-BE49-F238E27FC236}">
              <a16:creationId xmlns:a16="http://schemas.microsoft.com/office/drawing/2014/main" id="{6DFCF8FB-6AC1-430E-A90C-940EE186061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8" name="Line 1703">
          <a:extLst>
            <a:ext uri="{FF2B5EF4-FFF2-40B4-BE49-F238E27FC236}">
              <a16:creationId xmlns:a16="http://schemas.microsoft.com/office/drawing/2014/main" id="{746CB901-553D-4646-8229-9B02740FB00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99" name="Line 1704">
          <a:extLst>
            <a:ext uri="{FF2B5EF4-FFF2-40B4-BE49-F238E27FC236}">
              <a16:creationId xmlns:a16="http://schemas.microsoft.com/office/drawing/2014/main" id="{1C88C747-1EF1-4961-A5D2-575847101A8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0" name="Line 1705">
          <a:extLst>
            <a:ext uri="{FF2B5EF4-FFF2-40B4-BE49-F238E27FC236}">
              <a16:creationId xmlns:a16="http://schemas.microsoft.com/office/drawing/2014/main" id="{E4F6B33D-6525-49BA-BFE0-C6B9ABE5B3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1" name="Line 1706">
          <a:extLst>
            <a:ext uri="{FF2B5EF4-FFF2-40B4-BE49-F238E27FC236}">
              <a16:creationId xmlns:a16="http://schemas.microsoft.com/office/drawing/2014/main" id="{D7470953-894E-4870-B19F-0D290F66159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2" name="Line 1707">
          <a:extLst>
            <a:ext uri="{FF2B5EF4-FFF2-40B4-BE49-F238E27FC236}">
              <a16:creationId xmlns:a16="http://schemas.microsoft.com/office/drawing/2014/main" id="{4CBE6A49-8B27-43E1-858C-944F9F47127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3" name="Line 1694">
          <a:extLst>
            <a:ext uri="{FF2B5EF4-FFF2-40B4-BE49-F238E27FC236}">
              <a16:creationId xmlns:a16="http://schemas.microsoft.com/office/drawing/2014/main" id="{9F4D3C2E-11B2-4055-8E04-5A8F874DBC3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4" name="Line 1695">
          <a:extLst>
            <a:ext uri="{FF2B5EF4-FFF2-40B4-BE49-F238E27FC236}">
              <a16:creationId xmlns:a16="http://schemas.microsoft.com/office/drawing/2014/main" id="{03D8AA1F-2920-4DDE-80E7-3372CA1563A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5" name="Line 1696">
          <a:extLst>
            <a:ext uri="{FF2B5EF4-FFF2-40B4-BE49-F238E27FC236}">
              <a16:creationId xmlns:a16="http://schemas.microsoft.com/office/drawing/2014/main" id="{A9DE1B37-66EE-4C72-8CFF-5931184DD26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6" name="Line 1697">
          <a:extLst>
            <a:ext uri="{FF2B5EF4-FFF2-40B4-BE49-F238E27FC236}">
              <a16:creationId xmlns:a16="http://schemas.microsoft.com/office/drawing/2014/main" id="{2D4856CC-A2E8-4501-89E0-CC03A5CBB2B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7" name="Line 1698">
          <a:extLst>
            <a:ext uri="{FF2B5EF4-FFF2-40B4-BE49-F238E27FC236}">
              <a16:creationId xmlns:a16="http://schemas.microsoft.com/office/drawing/2014/main" id="{6117A00A-A922-40F4-B3D3-A5328C02EAB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8" name="Line 1699">
          <a:extLst>
            <a:ext uri="{FF2B5EF4-FFF2-40B4-BE49-F238E27FC236}">
              <a16:creationId xmlns:a16="http://schemas.microsoft.com/office/drawing/2014/main" id="{03DC485C-D3A7-43B1-BFAC-F56B0174A84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09" name="Line 1700">
          <a:extLst>
            <a:ext uri="{FF2B5EF4-FFF2-40B4-BE49-F238E27FC236}">
              <a16:creationId xmlns:a16="http://schemas.microsoft.com/office/drawing/2014/main" id="{D7B87006-EFDB-488C-A13B-A6435379FD4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0" name="Line 1701">
          <a:extLst>
            <a:ext uri="{FF2B5EF4-FFF2-40B4-BE49-F238E27FC236}">
              <a16:creationId xmlns:a16="http://schemas.microsoft.com/office/drawing/2014/main" id="{1F0C9EBB-38A1-4AD7-ABE4-C6FCBC04EFD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1" name="Line 1702">
          <a:extLst>
            <a:ext uri="{FF2B5EF4-FFF2-40B4-BE49-F238E27FC236}">
              <a16:creationId xmlns:a16="http://schemas.microsoft.com/office/drawing/2014/main" id="{A26EE0F0-C191-4EF4-9681-9FE449D91C2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2" name="Line 1703">
          <a:extLst>
            <a:ext uri="{FF2B5EF4-FFF2-40B4-BE49-F238E27FC236}">
              <a16:creationId xmlns:a16="http://schemas.microsoft.com/office/drawing/2014/main" id="{EB31656C-5EEA-4BAA-BEEF-5E12F74A01A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3" name="Line 1704">
          <a:extLst>
            <a:ext uri="{FF2B5EF4-FFF2-40B4-BE49-F238E27FC236}">
              <a16:creationId xmlns:a16="http://schemas.microsoft.com/office/drawing/2014/main" id="{B28AE7B9-8F14-43B8-BB68-216C4A56C98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4" name="Line 1705">
          <a:extLst>
            <a:ext uri="{FF2B5EF4-FFF2-40B4-BE49-F238E27FC236}">
              <a16:creationId xmlns:a16="http://schemas.microsoft.com/office/drawing/2014/main" id="{E3A60045-267B-40A3-95DB-01DB4C44AD3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5" name="Line 1706">
          <a:extLst>
            <a:ext uri="{FF2B5EF4-FFF2-40B4-BE49-F238E27FC236}">
              <a16:creationId xmlns:a16="http://schemas.microsoft.com/office/drawing/2014/main" id="{B602578A-88C5-493F-B712-A784E38A1AB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6" name="Line 1707">
          <a:extLst>
            <a:ext uri="{FF2B5EF4-FFF2-40B4-BE49-F238E27FC236}">
              <a16:creationId xmlns:a16="http://schemas.microsoft.com/office/drawing/2014/main" id="{B7361B63-CBAA-4E47-B51F-323534B3F63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7" name="Line 1694">
          <a:extLst>
            <a:ext uri="{FF2B5EF4-FFF2-40B4-BE49-F238E27FC236}">
              <a16:creationId xmlns:a16="http://schemas.microsoft.com/office/drawing/2014/main" id="{3C3F3441-AAD8-4879-B099-A19FE569D95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8" name="Line 1695">
          <a:extLst>
            <a:ext uri="{FF2B5EF4-FFF2-40B4-BE49-F238E27FC236}">
              <a16:creationId xmlns:a16="http://schemas.microsoft.com/office/drawing/2014/main" id="{91E52EF6-5E59-48F9-9E99-70D9E9F3EF4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19" name="Line 1696">
          <a:extLst>
            <a:ext uri="{FF2B5EF4-FFF2-40B4-BE49-F238E27FC236}">
              <a16:creationId xmlns:a16="http://schemas.microsoft.com/office/drawing/2014/main" id="{42833EC6-F0B9-47E6-B091-5BB1A3B2D9B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0" name="Line 1697">
          <a:extLst>
            <a:ext uri="{FF2B5EF4-FFF2-40B4-BE49-F238E27FC236}">
              <a16:creationId xmlns:a16="http://schemas.microsoft.com/office/drawing/2014/main" id="{4FB61560-F653-439E-91A0-EE4B6130895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1" name="Line 1698">
          <a:extLst>
            <a:ext uri="{FF2B5EF4-FFF2-40B4-BE49-F238E27FC236}">
              <a16:creationId xmlns:a16="http://schemas.microsoft.com/office/drawing/2014/main" id="{7173D29C-70BB-48F0-8189-A113B82A4C2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2" name="Line 1699">
          <a:extLst>
            <a:ext uri="{FF2B5EF4-FFF2-40B4-BE49-F238E27FC236}">
              <a16:creationId xmlns:a16="http://schemas.microsoft.com/office/drawing/2014/main" id="{4B3300A5-422D-4674-B00C-EFEED839A60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3" name="Line 1700">
          <a:extLst>
            <a:ext uri="{FF2B5EF4-FFF2-40B4-BE49-F238E27FC236}">
              <a16:creationId xmlns:a16="http://schemas.microsoft.com/office/drawing/2014/main" id="{E03D8CE3-9CAB-4DE8-926B-3DDEF4BA308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4" name="Line 1701">
          <a:extLst>
            <a:ext uri="{FF2B5EF4-FFF2-40B4-BE49-F238E27FC236}">
              <a16:creationId xmlns:a16="http://schemas.microsoft.com/office/drawing/2014/main" id="{F554B5D5-DDF6-48AD-92BB-3E4910B8FA2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5" name="Line 1702">
          <a:extLst>
            <a:ext uri="{FF2B5EF4-FFF2-40B4-BE49-F238E27FC236}">
              <a16:creationId xmlns:a16="http://schemas.microsoft.com/office/drawing/2014/main" id="{AABFFE1B-955B-445C-8930-B99F3807EDE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6" name="Line 1703">
          <a:extLst>
            <a:ext uri="{FF2B5EF4-FFF2-40B4-BE49-F238E27FC236}">
              <a16:creationId xmlns:a16="http://schemas.microsoft.com/office/drawing/2014/main" id="{AD359C1C-785D-4E85-BEEF-7709134B590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7" name="Line 1704">
          <a:extLst>
            <a:ext uri="{FF2B5EF4-FFF2-40B4-BE49-F238E27FC236}">
              <a16:creationId xmlns:a16="http://schemas.microsoft.com/office/drawing/2014/main" id="{61DE2E9F-47C2-431E-8B0A-83ED891FD09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8" name="Line 1705">
          <a:extLst>
            <a:ext uri="{FF2B5EF4-FFF2-40B4-BE49-F238E27FC236}">
              <a16:creationId xmlns:a16="http://schemas.microsoft.com/office/drawing/2014/main" id="{BD7291F1-E770-4252-A82D-15E6EDA0C8C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29" name="Line 1706">
          <a:extLst>
            <a:ext uri="{FF2B5EF4-FFF2-40B4-BE49-F238E27FC236}">
              <a16:creationId xmlns:a16="http://schemas.microsoft.com/office/drawing/2014/main" id="{5F03453C-0582-4673-9C5E-A713DBD121D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0" name="Line 1707">
          <a:extLst>
            <a:ext uri="{FF2B5EF4-FFF2-40B4-BE49-F238E27FC236}">
              <a16:creationId xmlns:a16="http://schemas.microsoft.com/office/drawing/2014/main" id="{CE526FD4-EF19-40B0-BD26-AAAF2588D01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1" name="Line 1694">
          <a:extLst>
            <a:ext uri="{FF2B5EF4-FFF2-40B4-BE49-F238E27FC236}">
              <a16:creationId xmlns:a16="http://schemas.microsoft.com/office/drawing/2014/main" id="{3AB31D98-0237-41C1-A2F5-7ADDFED6DB1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2" name="Line 1695">
          <a:extLst>
            <a:ext uri="{FF2B5EF4-FFF2-40B4-BE49-F238E27FC236}">
              <a16:creationId xmlns:a16="http://schemas.microsoft.com/office/drawing/2014/main" id="{44627128-6E0C-458C-97E3-3BD1588D758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3" name="Line 1696">
          <a:extLst>
            <a:ext uri="{FF2B5EF4-FFF2-40B4-BE49-F238E27FC236}">
              <a16:creationId xmlns:a16="http://schemas.microsoft.com/office/drawing/2014/main" id="{206B69DB-0C66-4A54-986F-1D6E703C88A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4" name="Line 1697">
          <a:extLst>
            <a:ext uri="{FF2B5EF4-FFF2-40B4-BE49-F238E27FC236}">
              <a16:creationId xmlns:a16="http://schemas.microsoft.com/office/drawing/2014/main" id="{CDFB5C1C-A732-4814-B74E-865880484F8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5" name="Line 1698">
          <a:extLst>
            <a:ext uri="{FF2B5EF4-FFF2-40B4-BE49-F238E27FC236}">
              <a16:creationId xmlns:a16="http://schemas.microsoft.com/office/drawing/2014/main" id="{8DC73528-3CDE-4F2E-8EAD-FE7A8582D95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6" name="Line 1699">
          <a:extLst>
            <a:ext uri="{FF2B5EF4-FFF2-40B4-BE49-F238E27FC236}">
              <a16:creationId xmlns:a16="http://schemas.microsoft.com/office/drawing/2014/main" id="{FBF23B1C-1E4E-4A2A-8265-1B8553D744C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7" name="Line 1700">
          <a:extLst>
            <a:ext uri="{FF2B5EF4-FFF2-40B4-BE49-F238E27FC236}">
              <a16:creationId xmlns:a16="http://schemas.microsoft.com/office/drawing/2014/main" id="{D7ADD6A1-47F5-47C4-BBE0-9B056FDF861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8" name="Line 1701">
          <a:extLst>
            <a:ext uri="{FF2B5EF4-FFF2-40B4-BE49-F238E27FC236}">
              <a16:creationId xmlns:a16="http://schemas.microsoft.com/office/drawing/2014/main" id="{FE5E6D24-64DB-4D85-B2AE-9E17136025D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39" name="Line 1702">
          <a:extLst>
            <a:ext uri="{FF2B5EF4-FFF2-40B4-BE49-F238E27FC236}">
              <a16:creationId xmlns:a16="http://schemas.microsoft.com/office/drawing/2014/main" id="{C3566298-E295-4111-89FD-C2E618B1C85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0" name="Line 1703">
          <a:extLst>
            <a:ext uri="{FF2B5EF4-FFF2-40B4-BE49-F238E27FC236}">
              <a16:creationId xmlns:a16="http://schemas.microsoft.com/office/drawing/2014/main" id="{F8668449-F6EA-4EC5-8CD9-C7B5EBA6DE1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1" name="Line 1704">
          <a:extLst>
            <a:ext uri="{FF2B5EF4-FFF2-40B4-BE49-F238E27FC236}">
              <a16:creationId xmlns:a16="http://schemas.microsoft.com/office/drawing/2014/main" id="{2061FE3B-C965-4FBF-B9FF-4A3CD16A197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2" name="Line 1705">
          <a:extLst>
            <a:ext uri="{FF2B5EF4-FFF2-40B4-BE49-F238E27FC236}">
              <a16:creationId xmlns:a16="http://schemas.microsoft.com/office/drawing/2014/main" id="{832BF287-71CF-4421-9DF9-CE3DCB7FCF6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3" name="Line 1706">
          <a:extLst>
            <a:ext uri="{FF2B5EF4-FFF2-40B4-BE49-F238E27FC236}">
              <a16:creationId xmlns:a16="http://schemas.microsoft.com/office/drawing/2014/main" id="{EF7909A8-421B-43C9-9186-71EE45C3EED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4" name="Line 1707">
          <a:extLst>
            <a:ext uri="{FF2B5EF4-FFF2-40B4-BE49-F238E27FC236}">
              <a16:creationId xmlns:a16="http://schemas.microsoft.com/office/drawing/2014/main" id="{5868B87B-9C17-4CF8-A49D-91967E0C794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5" name="Line 1694">
          <a:extLst>
            <a:ext uri="{FF2B5EF4-FFF2-40B4-BE49-F238E27FC236}">
              <a16:creationId xmlns:a16="http://schemas.microsoft.com/office/drawing/2014/main" id="{EE2BC99E-F7EC-4424-8834-7D113289C89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6" name="Line 1695">
          <a:extLst>
            <a:ext uri="{FF2B5EF4-FFF2-40B4-BE49-F238E27FC236}">
              <a16:creationId xmlns:a16="http://schemas.microsoft.com/office/drawing/2014/main" id="{3AB9DB55-AE49-4507-985F-A5CD5CD105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7" name="Line 1696">
          <a:extLst>
            <a:ext uri="{FF2B5EF4-FFF2-40B4-BE49-F238E27FC236}">
              <a16:creationId xmlns:a16="http://schemas.microsoft.com/office/drawing/2014/main" id="{392FEDBD-1552-403C-83CD-B4601F1551F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8" name="Line 1697">
          <a:extLst>
            <a:ext uri="{FF2B5EF4-FFF2-40B4-BE49-F238E27FC236}">
              <a16:creationId xmlns:a16="http://schemas.microsoft.com/office/drawing/2014/main" id="{1FE4D554-0556-49C6-9EBC-FD3A62FCF8F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49" name="Line 1698">
          <a:extLst>
            <a:ext uri="{FF2B5EF4-FFF2-40B4-BE49-F238E27FC236}">
              <a16:creationId xmlns:a16="http://schemas.microsoft.com/office/drawing/2014/main" id="{3E6C3D22-0590-4868-814B-218216CF153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0" name="Line 1699">
          <a:extLst>
            <a:ext uri="{FF2B5EF4-FFF2-40B4-BE49-F238E27FC236}">
              <a16:creationId xmlns:a16="http://schemas.microsoft.com/office/drawing/2014/main" id="{13444889-5E68-4E5E-B1E2-C23D86A7755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1" name="Line 1700">
          <a:extLst>
            <a:ext uri="{FF2B5EF4-FFF2-40B4-BE49-F238E27FC236}">
              <a16:creationId xmlns:a16="http://schemas.microsoft.com/office/drawing/2014/main" id="{AD155AA6-C72A-4444-99D2-12F990A821B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2" name="Line 1701">
          <a:extLst>
            <a:ext uri="{FF2B5EF4-FFF2-40B4-BE49-F238E27FC236}">
              <a16:creationId xmlns:a16="http://schemas.microsoft.com/office/drawing/2014/main" id="{6005061B-A216-4E57-B5AB-41295E8F70C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3" name="Line 1702">
          <a:extLst>
            <a:ext uri="{FF2B5EF4-FFF2-40B4-BE49-F238E27FC236}">
              <a16:creationId xmlns:a16="http://schemas.microsoft.com/office/drawing/2014/main" id="{B72E6904-2349-4180-A609-5F18F38BD0A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4" name="Line 1703">
          <a:extLst>
            <a:ext uri="{FF2B5EF4-FFF2-40B4-BE49-F238E27FC236}">
              <a16:creationId xmlns:a16="http://schemas.microsoft.com/office/drawing/2014/main" id="{B7178DAA-F473-4C90-B219-EDC2E09D065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5" name="Line 1704">
          <a:extLst>
            <a:ext uri="{FF2B5EF4-FFF2-40B4-BE49-F238E27FC236}">
              <a16:creationId xmlns:a16="http://schemas.microsoft.com/office/drawing/2014/main" id="{CC4E1915-A52E-4193-A237-94F20CE0863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6" name="Line 1705">
          <a:extLst>
            <a:ext uri="{FF2B5EF4-FFF2-40B4-BE49-F238E27FC236}">
              <a16:creationId xmlns:a16="http://schemas.microsoft.com/office/drawing/2014/main" id="{25D47BF2-B937-46FB-9610-368C5D4E63B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7" name="Line 1706">
          <a:extLst>
            <a:ext uri="{FF2B5EF4-FFF2-40B4-BE49-F238E27FC236}">
              <a16:creationId xmlns:a16="http://schemas.microsoft.com/office/drawing/2014/main" id="{1289995E-9B9B-477D-849C-EA630968678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758" name="Line 1707">
          <a:extLst>
            <a:ext uri="{FF2B5EF4-FFF2-40B4-BE49-F238E27FC236}">
              <a16:creationId xmlns:a16="http://schemas.microsoft.com/office/drawing/2014/main" id="{5A5963BE-00B8-488B-AACA-AE033F1E835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59" name="Line 1694">
          <a:extLst>
            <a:ext uri="{FF2B5EF4-FFF2-40B4-BE49-F238E27FC236}">
              <a16:creationId xmlns:a16="http://schemas.microsoft.com/office/drawing/2014/main" id="{39D84305-E5CF-4F4A-998A-DB84C5B6AC1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0" name="Line 1695">
          <a:extLst>
            <a:ext uri="{FF2B5EF4-FFF2-40B4-BE49-F238E27FC236}">
              <a16:creationId xmlns:a16="http://schemas.microsoft.com/office/drawing/2014/main" id="{0B9C778F-C1DC-4158-A260-9607FE46727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1" name="Line 1696">
          <a:extLst>
            <a:ext uri="{FF2B5EF4-FFF2-40B4-BE49-F238E27FC236}">
              <a16:creationId xmlns:a16="http://schemas.microsoft.com/office/drawing/2014/main" id="{52602FF4-B2C6-4CD9-8740-B8B42CB0295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2" name="Line 1697">
          <a:extLst>
            <a:ext uri="{FF2B5EF4-FFF2-40B4-BE49-F238E27FC236}">
              <a16:creationId xmlns:a16="http://schemas.microsoft.com/office/drawing/2014/main" id="{9854C193-F97B-407F-9BD4-E6BE0CF5B7A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3" name="Line 1698">
          <a:extLst>
            <a:ext uri="{FF2B5EF4-FFF2-40B4-BE49-F238E27FC236}">
              <a16:creationId xmlns:a16="http://schemas.microsoft.com/office/drawing/2014/main" id="{1487ECFD-5A3D-49F5-BB39-4E5B0EC8BA6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4" name="Line 1699">
          <a:extLst>
            <a:ext uri="{FF2B5EF4-FFF2-40B4-BE49-F238E27FC236}">
              <a16:creationId xmlns:a16="http://schemas.microsoft.com/office/drawing/2014/main" id="{1C87B4A0-8EC2-4A8F-9B1D-ACF307FA496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5" name="Line 1700">
          <a:extLst>
            <a:ext uri="{FF2B5EF4-FFF2-40B4-BE49-F238E27FC236}">
              <a16:creationId xmlns:a16="http://schemas.microsoft.com/office/drawing/2014/main" id="{F3F13851-7FA5-42EB-91CF-5CBE38A0409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6" name="Line 1701">
          <a:extLst>
            <a:ext uri="{FF2B5EF4-FFF2-40B4-BE49-F238E27FC236}">
              <a16:creationId xmlns:a16="http://schemas.microsoft.com/office/drawing/2014/main" id="{78301443-47B2-48B3-A91B-9AE08661D62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7" name="Line 1702">
          <a:extLst>
            <a:ext uri="{FF2B5EF4-FFF2-40B4-BE49-F238E27FC236}">
              <a16:creationId xmlns:a16="http://schemas.microsoft.com/office/drawing/2014/main" id="{A24D3896-7E33-4959-B317-A00F7B27149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8" name="Line 1703">
          <a:extLst>
            <a:ext uri="{FF2B5EF4-FFF2-40B4-BE49-F238E27FC236}">
              <a16:creationId xmlns:a16="http://schemas.microsoft.com/office/drawing/2014/main" id="{42952836-E931-4E84-8B1B-5B9B86E5924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69" name="Line 1704">
          <a:extLst>
            <a:ext uri="{FF2B5EF4-FFF2-40B4-BE49-F238E27FC236}">
              <a16:creationId xmlns:a16="http://schemas.microsoft.com/office/drawing/2014/main" id="{737DAF3E-B962-4B3B-9949-9739C3DF54D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0" name="Line 1705">
          <a:extLst>
            <a:ext uri="{FF2B5EF4-FFF2-40B4-BE49-F238E27FC236}">
              <a16:creationId xmlns:a16="http://schemas.microsoft.com/office/drawing/2014/main" id="{BC9C54B1-6A01-4592-8627-D00BF38AA35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1" name="Line 1706">
          <a:extLst>
            <a:ext uri="{FF2B5EF4-FFF2-40B4-BE49-F238E27FC236}">
              <a16:creationId xmlns:a16="http://schemas.microsoft.com/office/drawing/2014/main" id="{04176F0E-90E6-4AE7-B54A-5E1C6B7495D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2" name="Line 1707">
          <a:extLst>
            <a:ext uri="{FF2B5EF4-FFF2-40B4-BE49-F238E27FC236}">
              <a16:creationId xmlns:a16="http://schemas.microsoft.com/office/drawing/2014/main" id="{8C2516FF-8EAE-4F33-AD0F-245543A6C9D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3" name="Line 1694">
          <a:extLst>
            <a:ext uri="{FF2B5EF4-FFF2-40B4-BE49-F238E27FC236}">
              <a16:creationId xmlns:a16="http://schemas.microsoft.com/office/drawing/2014/main" id="{E22809AE-2744-446C-B993-01FFD561800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4" name="Line 1695">
          <a:extLst>
            <a:ext uri="{FF2B5EF4-FFF2-40B4-BE49-F238E27FC236}">
              <a16:creationId xmlns:a16="http://schemas.microsoft.com/office/drawing/2014/main" id="{1038FC98-9DCA-416E-B6B0-067C4966B28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5" name="Line 1696">
          <a:extLst>
            <a:ext uri="{FF2B5EF4-FFF2-40B4-BE49-F238E27FC236}">
              <a16:creationId xmlns:a16="http://schemas.microsoft.com/office/drawing/2014/main" id="{ECE81744-0CF4-4F0E-B16C-6202BEB7150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6" name="Line 1697">
          <a:extLst>
            <a:ext uri="{FF2B5EF4-FFF2-40B4-BE49-F238E27FC236}">
              <a16:creationId xmlns:a16="http://schemas.microsoft.com/office/drawing/2014/main" id="{14E7DB2D-85FD-445F-9B16-B5C7DB68F2B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7" name="Line 1698">
          <a:extLst>
            <a:ext uri="{FF2B5EF4-FFF2-40B4-BE49-F238E27FC236}">
              <a16:creationId xmlns:a16="http://schemas.microsoft.com/office/drawing/2014/main" id="{2461028F-BF2A-46AF-A7DC-216A5691CDE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8" name="Line 1699">
          <a:extLst>
            <a:ext uri="{FF2B5EF4-FFF2-40B4-BE49-F238E27FC236}">
              <a16:creationId xmlns:a16="http://schemas.microsoft.com/office/drawing/2014/main" id="{085E5AEB-6867-496B-A10D-4194F7FA7B2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79" name="Line 1700">
          <a:extLst>
            <a:ext uri="{FF2B5EF4-FFF2-40B4-BE49-F238E27FC236}">
              <a16:creationId xmlns:a16="http://schemas.microsoft.com/office/drawing/2014/main" id="{D4FCE0BF-1A42-4E92-AD61-E12DBF79BBF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0" name="Line 1701">
          <a:extLst>
            <a:ext uri="{FF2B5EF4-FFF2-40B4-BE49-F238E27FC236}">
              <a16:creationId xmlns:a16="http://schemas.microsoft.com/office/drawing/2014/main" id="{3B72A194-7DB9-4A3E-8CE7-C126373550E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1" name="Line 1702">
          <a:extLst>
            <a:ext uri="{FF2B5EF4-FFF2-40B4-BE49-F238E27FC236}">
              <a16:creationId xmlns:a16="http://schemas.microsoft.com/office/drawing/2014/main" id="{0580E75F-A1FC-46F3-A415-3D46A14877A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2" name="Line 1703">
          <a:extLst>
            <a:ext uri="{FF2B5EF4-FFF2-40B4-BE49-F238E27FC236}">
              <a16:creationId xmlns:a16="http://schemas.microsoft.com/office/drawing/2014/main" id="{36ACC8BE-B76F-4F9E-B2DD-3FF131D403B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3" name="Line 1704">
          <a:extLst>
            <a:ext uri="{FF2B5EF4-FFF2-40B4-BE49-F238E27FC236}">
              <a16:creationId xmlns:a16="http://schemas.microsoft.com/office/drawing/2014/main" id="{13CD0DF7-6A26-4606-97A3-5AD5C4D59F6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4" name="Line 1705">
          <a:extLst>
            <a:ext uri="{FF2B5EF4-FFF2-40B4-BE49-F238E27FC236}">
              <a16:creationId xmlns:a16="http://schemas.microsoft.com/office/drawing/2014/main" id="{6E0C41E3-793F-4F88-B381-00F7C908F7F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5" name="Line 1706">
          <a:extLst>
            <a:ext uri="{FF2B5EF4-FFF2-40B4-BE49-F238E27FC236}">
              <a16:creationId xmlns:a16="http://schemas.microsoft.com/office/drawing/2014/main" id="{37EEF115-6B7A-4F7E-B114-AA2C5DEA444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6" name="Line 1707">
          <a:extLst>
            <a:ext uri="{FF2B5EF4-FFF2-40B4-BE49-F238E27FC236}">
              <a16:creationId xmlns:a16="http://schemas.microsoft.com/office/drawing/2014/main" id="{93EBB8D1-96CC-4A68-B9C7-3D95783B80D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7" name="Line 1694">
          <a:extLst>
            <a:ext uri="{FF2B5EF4-FFF2-40B4-BE49-F238E27FC236}">
              <a16:creationId xmlns:a16="http://schemas.microsoft.com/office/drawing/2014/main" id="{177482E2-E2C5-4B20-8CA9-0DADB4E44AD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8" name="Line 1695">
          <a:extLst>
            <a:ext uri="{FF2B5EF4-FFF2-40B4-BE49-F238E27FC236}">
              <a16:creationId xmlns:a16="http://schemas.microsoft.com/office/drawing/2014/main" id="{14F2AC70-37FC-43D4-B1A5-2F14CF8C02D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89" name="Line 1696">
          <a:extLst>
            <a:ext uri="{FF2B5EF4-FFF2-40B4-BE49-F238E27FC236}">
              <a16:creationId xmlns:a16="http://schemas.microsoft.com/office/drawing/2014/main" id="{C4D784CC-2023-41B8-8ABF-27EC1B3539D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0" name="Line 1697">
          <a:extLst>
            <a:ext uri="{FF2B5EF4-FFF2-40B4-BE49-F238E27FC236}">
              <a16:creationId xmlns:a16="http://schemas.microsoft.com/office/drawing/2014/main" id="{4863C088-7010-4583-8CFF-A99BD92CE4D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1" name="Line 1698">
          <a:extLst>
            <a:ext uri="{FF2B5EF4-FFF2-40B4-BE49-F238E27FC236}">
              <a16:creationId xmlns:a16="http://schemas.microsoft.com/office/drawing/2014/main" id="{F3308110-C143-4867-9FFA-1E68E7EF007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2" name="Line 1699">
          <a:extLst>
            <a:ext uri="{FF2B5EF4-FFF2-40B4-BE49-F238E27FC236}">
              <a16:creationId xmlns:a16="http://schemas.microsoft.com/office/drawing/2014/main" id="{A4C50B6A-E6EB-4863-A00C-47BD893B601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3" name="Line 1700">
          <a:extLst>
            <a:ext uri="{FF2B5EF4-FFF2-40B4-BE49-F238E27FC236}">
              <a16:creationId xmlns:a16="http://schemas.microsoft.com/office/drawing/2014/main" id="{24F73168-8EB6-4060-AA7A-0049AF561C5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4" name="Line 1701">
          <a:extLst>
            <a:ext uri="{FF2B5EF4-FFF2-40B4-BE49-F238E27FC236}">
              <a16:creationId xmlns:a16="http://schemas.microsoft.com/office/drawing/2014/main" id="{3058BB0B-8696-4ABB-8E3B-E182FD4789C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5" name="Line 1702">
          <a:extLst>
            <a:ext uri="{FF2B5EF4-FFF2-40B4-BE49-F238E27FC236}">
              <a16:creationId xmlns:a16="http://schemas.microsoft.com/office/drawing/2014/main" id="{C945B9E5-AC53-42B3-9811-6F84FEF9478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6" name="Line 1703">
          <a:extLst>
            <a:ext uri="{FF2B5EF4-FFF2-40B4-BE49-F238E27FC236}">
              <a16:creationId xmlns:a16="http://schemas.microsoft.com/office/drawing/2014/main" id="{5AA98A01-C877-401F-AC2D-949A08C56EE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7" name="Line 1704">
          <a:extLst>
            <a:ext uri="{FF2B5EF4-FFF2-40B4-BE49-F238E27FC236}">
              <a16:creationId xmlns:a16="http://schemas.microsoft.com/office/drawing/2014/main" id="{37884BA7-BDBF-45E4-B250-F2854D7ADC8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8" name="Line 1705">
          <a:extLst>
            <a:ext uri="{FF2B5EF4-FFF2-40B4-BE49-F238E27FC236}">
              <a16:creationId xmlns:a16="http://schemas.microsoft.com/office/drawing/2014/main" id="{8CEE8183-0F55-4765-8AF2-BCDDFAC1D2A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799" name="Line 1706">
          <a:extLst>
            <a:ext uri="{FF2B5EF4-FFF2-40B4-BE49-F238E27FC236}">
              <a16:creationId xmlns:a16="http://schemas.microsoft.com/office/drawing/2014/main" id="{FFE957AC-888C-4727-AE82-ED6AC8D9078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0" name="Line 1707">
          <a:extLst>
            <a:ext uri="{FF2B5EF4-FFF2-40B4-BE49-F238E27FC236}">
              <a16:creationId xmlns:a16="http://schemas.microsoft.com/office/drawing/2014/main" id="{F4A6B6A3-0332-4418-B1B4-051C2EE8DAF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1" name="Line 1694">
          <a:extLst>
            <a:ext uri="{FF2B5EF4-FFF2-40B4-BE49-F238E27FC236}">
              <a16:creationId xmlns:a16="http://schemas.microsoft.com/office/drawing/2014/main" id="{97742822-FAE3-47EF-AA68-CA0907CD518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2" name="Line 1695">
          <a:extLst>
            <a:ext uri="{FF2B5EF4-FFF2-40B4-BE49-F238E27FC236}">
              <a16:creationId xmlns:a16="http://schemas.microsoft.com/office/drawing/2014/main" id="{3871D8B5-9DAD-4077-B22F-7A201C8C6C4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3" name="Line 1696">
          <a:extLst>
            <a:ext uri="{FF2B5EF4-FFF2-40B4-BE49-F238E27FC236}">
              <a16:creationId xmlns:a16="http://schemas.microsoft.com/office/drawing/2014/main" id="{4D15D0CF-0F16-4CD8-BC6D-2F9CACB320D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4" name="Line 1697">
          <a:extLst>
            <a:ext uri="{FF2B5EF4-FFF2-40B4-BE49-F238E27FC236}">
              <a16:creationId xmlns:a16="http://schemas.microsoft.com/office/drawing/2014/main" id="{31C28467-9962-4BFC-AD09-039A1292845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5" name="Line 1698">
          <a:extLst>
            <a:ext uri="{FF2B5EF4-FFF2-40B4-BE49-F238E27FC236}">
              <a16:creationId xmlns:a16="http://schemas.microsoft.com/office/drawing/2014/main" id="{0F01BCCC-8C65-4CED-AB21-C830AC49045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6" name="Line 1699">
          <a:extLst>
            <a:ext uri="{FF2B5EF4-FFF2-40B4-BE49-F238E27FC236}">
              <a16:creationId xmlns:a16="http://schemas.microsoft.com/office/drawing/2014/main" id="{C80C2006-701B-4114-ABD3-803916BAAB2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7" name="Line 1700">
          <a:extLst>
            <a:ext uri="{FF2B5EF4-FFF2-40B4-BE49-F238E27FC236}">
              <a16:creationId xmlns:a16="http://schemas.microsoft.com/office/drawing/2014/main" id="{7E589BFF-3B7F-4407-A3C5-9123365F5E0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8" name="Line 1701">
          <a:extLst>
            <a:ext uri="{FF2B5EF4-FFF2-40B4-BE49-F238E27FC236}">
              <a16:creationId xmlns:a16="http://schemas.microsoft.com/office/drawing/2014/main" id="{7F5D70C4-6F52-44DD-A863-873FDD26797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09" name="Line 1702">
          <a:extLst>
            <a:ext uri="{FF2B5EF4-FFF2-40B4-BE49-F238E27FC236}">
              <a16:creationId xmlns:a16="http://schemas.microsoft.com/office/drawing/2014/main" id="{A2C04912-B95B-437B-8766-C66FC67592A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0" name="Line 1703">
          <a:extLst>
            <a:ext uri="{FF2B5EF4-FFF2-40B4-BE49-F238E27FC236}">
              <a16:creationId xmlns:a16="http://schemas.microsoft.com/office/drawing/2014/main" id="{179EF941-6732-4F42-8641-C337971ACF7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1" name="Line 1704">
          <a:extLst>
            <a:ext uri="{FF2B5EF4-FFF2-40B4-BE49-F238E27FC236}">
              <a16:creationId xmlns:a16="http://schemas.microsoft.com/office/drawing/2014/main" id="{CE6EAE9A-5214-4B5E-A6C2-52D50B28A9F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2" name="Line 1705">
          <a:extLst>
            <a:ext uri="{FF2B5EF4-FFF2-40B4-BE49-F238E27FC236}">
              <a16:creationId xmlns:a16="http://schemas.microsoft.com/office/drawing/2014/main" id="{7536B44A-AC51-4A74-BB6D-BCCB2048FFF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3" name="Line 1706">
          <a:extLst>
            <a:ext uri="{FF2B5EF4-FFF2-40B4-BE49-F238E27FC236}">
              <a16:creationId xmlns:a16="http://schemas.microsoft.com/office/drawing/2014/main" id="{81363020-14DC-4BA7-BC9E-B1016675C6C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4" name="Line 1707">
          <a:extLst>
            <a:ext uri="{FF2B5EF4-FFF2-40B4-BE49-F238E27FC236}">
              <a16:creationId xmlns:a16="http://schemas.microsoft.com/office/drawing/2014/main" id="{CBCA4764-A846-49A2-8875-2F15ED9FB5F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5" name="Line 1694">
          <a:extLst>
            <a:ext uri="{FF2B5EF4-FFF2-40B4-BE49-F238E27FC236}">
              <a16:creationId xmlns:a16="http://schemas.microsoft.com/office/drawing/2014/main" id="{15941A89-61C1-4B6C-B772-7AC445EA62E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6" name="Line 1695">
          <a:extLst>
            <a:ext uri="{FF2B5EF4-FFF2-40B4-BE49-F238E27FC236}">
              <a16:creationId xmlns:a16="http://schemas.microsoft.com/office/drawing/2014/main" id="{070954BF-BB4F-4816-836A-0FAE9F6F845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7" name="Line 1696">
          <a:extLst>
            <a:ext uri="{FF2B5EF4-FFF2-40B4-BE49-F238E27FC236}">
              <a16:creationId xmlns:a16="http://schemas.microsoft.com/office/drawing/2014/main" id="{5E6930BC-11B0-4F97-A058-2844DA37FC4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8" name="Line 1697">
          <a:extLst>
            <a:ext uri="{FF2B5EF4-FFF2-40B4-BE49-F238E27FC236}">
              <a16:creationId xmlns:a16="http://schemas.microsoft.com/office/drawing/2014/main" id="{02ED14F3-E11D-4C33-9592-9C727A0570F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19" name="Line 1698">
          <a:extLst>
            <a:ext uri="{FF2B5EF4-FFF2-40B4-BE49-F238E27FC236}">
              <a16:creationId xmlns:a16="http://schemas.microsoft.com/office/drawing/2014/main" id="{D5B6E02E-4251-4421-9839-F9D533F699A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0" name="Line 1699">
          <a:extLst>
            <a:ext uri="{FF2B5EF4-FFF2-40B4-BE49-F238E27FC236}">
              <a16:creationId xmlns:a16="http://schemas.microsoft.com/office/drawing/2014/main" id="{048E4092-D9E3-4874-94AA-61F89626C7D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1" name="Line 1700">
          <a:extLst>
            <a:ext uri="{FF2B5EF4-FFF2-40B4-BE49-F238E27FC236}">
              <a16:creationId xmlns:a16="http://schemas.microsoft.com/office/drawing/2014/main" id="{FC806AF0-F878-43A3-807C-02277D0079B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2" name="Line 1701">
          <a:extLst>
            <a:ext uri="{FF2B5EF4-FFF2-40B4-BE49-F238E27FC236}">
              <a16:creationId xmlns:a16="http://schemas.microsoft.com/office/drawing/2014/main" id="{82929920-4D6B-4B9B-A1D8-160FE38E464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3" name="Line 1702">
          <a:extLst>
            <a:ext uri="{FF2B5EF4-FFF2-40B4-BE49-F238E27FC236}">
              <a16:creationId xmlns:a16="http://schemas.microsoft.com/office/drawing/2014/main" id="{88AB2887-1D3E-41FC-A2BE-403E084C722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4" name="Line 1703">
          <a:extLst>
            <a:ext uri="{FF2B5EF4-FFF2-40B4-BE49-F238E27FC236}">
              <a16:creationId xmlns:a16="http://schemas.microsoft.com/office/drawing/2014/main" id="{3E2871C2-63D3-411F-BBD7-0751F0DD02A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5" name="Line 1704">
          <a:extLst>
            <a:ext uri="{FF2B5EF4-FFF2-40B4-BE49-F238E27FC236}">
              <a16:creationId xmlns:a16="http://schemas.microsoft.com/office/drawing/2014/main" id="{7641A67D-1374-4057-B036-22E15B52246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6" name="Line 1705">
          <a:extLst>
            <a:ext uri="{FF2B5EF4-FFF2-40B4-BE49-F238E27FC236}">
              <a16:creationId xmlns:a16="http://schemas.microsoft.com/office/drawing/2014/main" id="{211EE4A2-1ED3-4A39-99D7-F24819A4F81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7" name="Line 1706">
          <a:extLst>
            <a:ext uri="{FF2B5EF4-FFF2-40B4-BE49-F238E27FC236}">
              <a16:creationId xmlns:a16="http://schemas.microsoft.com/office/drawing/2014/main" id="{01041503-4D92-4856-A879-6634CA461B7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8" name="Line 1707">
          <a:extLst>
            <a:ext uri="{FF2B5EF4-FFF2-40B4-BE49-F238E27FC236}">
              <a16:creationId xmlns:a16="http://schemas.microsoft.com/office/drawing/2014/main" id="{D776DAA6-40EA-4156-9AAB-B016A6D1ED3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29" name="Line 1694">
          <a:extLst>
            <a:ext uri="{FF2B5EF4-FFF2-40B4-BE49-F238E27FC236}">
              <a16:creationId xmlns:a16="http://schemas.microsoft.com/office/drawing/2014/main" id="{3BC5F0C3-AA05-4C80-AF75-048D85D7200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0" name="Line 1695">
          <a:extLst>
            <a:ext uri="{FF2B5EF4-FFF2-40B4-BE49-F238E27FC236}">
              <a16:creationId xmlns:a16="http://schemas.microsoft.com/office/drawing/2014/main" id="{62F0BF87-090B-4967-AD38-F472D13518A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1" name="Line 1696">
          <a:extLst>
            <a:ext uri="{FF2B5EF4-FFF2-40B4-BE49-F238E27FC236}">
              <a16:creationId xmlns:a16="http://schemas.microsoft.com/office/drawing/2014/main" id="{C484871E-66B8-4704-8795-08EF310FBBF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2" name="Line 1697">
          <a:extLst>
            <a:ext uri="{FF2B5EF4-FFF2-40B4-BE49-F238E27FC236}">
              <a16:creationId xmlns:a16="http://schemas.microsoft.com/office/drawing/2014/main" id="{5E14DED8-13C6-4560-8726-D5B6078E998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3" name="Line 1698">
          <a:extLst>
            <a:ext uri="{FF2B5EF4-FFF2-40B4-BE49-F238E27FC236}">
              <a16:creationId xmlns:a16="http://schemas.microsoft.com/office/drawing/2014/main" id="{00672C5A-69BC-4441-AF12-6447F3BE51A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4" name="Line 1699">
          <a:extLst>
            <a:ext uri="{FF2B5EF4-FFF2-40B4-BE49-F238E27FC236}">
              <a16:creationId xmlns:a16="http://schemas.microsoft.com/office/drawing/2014/main" id="{0BCDD621-BF18-4F5F-B474-833E50C1A3E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5" name="Line 1700">
          <a:extLst>
            <a:ext uri="{FF2B5EF4-FFF2-40B4-BE49-F238E27FC236}">
              <a16:creationId xmlns:a16="http://schemas.microsoft.com/office/drawing/2014/main" id="{86F7CB3E-918F-450B-85A3-039A3B2DD67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6" name="Line 1701">
          <a:extLst>
            <a:ext uri="{FF2B5EF4-FFF2-40B4-BE49-F238E27FC236}">
              <a16:creationId xmlns:a16="http://schemas.microsoft.com/office/drawing/2014/main" id="{3E833EF2-1EF2-4A55-B793-837320B8201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7" name="Line 1702">
          <a:extLst>
            <a:ext uri="{FF2B5EF4-FFF2-40B4-BE49-F238E27FC236}">
              <a16:creationId xmlns:a16="http://schemas.microsoft.com/office/drawing/2014/main" id="{6907E8E4-D692-4AC4-AD5F-99B6A103A3E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8" name="Line 1703">
          <a:extLst>
            <a:ext uri="{FF2B5EF4-FFF2-40B4-BE49-F238E27FC236}">
              <a16:creationId xmlns:a16="http://schemas.microsoft.com/office/drawing/2014/main" id="{800D1793-2C4E-4EB0-B572-9847D17B77D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39" name="Line 1704">
          <a:extLst>
            <a:ext uri="{FF2B5EF4-FFF2-40B4-BE49-F238E27FC236}">
              <a16:creationId xmlns:a16="http://schemas.microsoft.com/office/drawing/2014/main" id="{B5531D56-8973-4808-A993-D680EB3BA02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40" name="Line 1705">
          <a:extLst>
            <a:ext uri="{FF2B5EF4-FFF2-40B4-BE49-F238E27FC236}">
              <a16:creationId xmlns:a16="http://schemas.microsoft.com/office/drawing/2014/main" id="{9806D2FA-CCE8-4823-99F1-32A570840C9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41" name="Line 1706">
          <a:extLst>
            <a:ext uri="{FF2B5EF4-FFF2-40B4-BE49-F238E27FC236}">
              <a16:creationId xmlns:a16="http://schemas.microsoft.com/office/drawing/2014/main" id="{4AA7CDC6-0997-4FFC-AB79-81C1AE829EC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842" name="Line 1707">
          <a:extLst>
            <a:ext uri="{FF2B5EF4-FFF2-40B4-BE49-F238E27FC236}">
              <a16:creationId xmlns:a16="http://schemas.microsoft.com/office/drawing/2014/main" id="{B4782899-07D2-44DD-9A73-806F1D75203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43" name="Line 1694">
          <a:extLst>
            <a:ext uri="{FF2B5EF4-FFF2-40B4-BE49-F238E27FC236}">
              <a16:creationId xmlns:a16="http://schemas.microsoft.com/office/drawing/2014/main" id="{351AB2A2-22CC-4A48-8C4C-3BC270617E3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44" name="Line 1695">
          <a:extLst>
            <a:ext uri="{FF2B5EF4-FFF2-40B4-BE49-F238E27FC236}">
              <a16:creationId xmlns:a16="http://schemas.microsoft.com/office/drawing/2014/main" id="{73DC101E-4D9A-4BE0-8117-85BFDC40163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45" name="Line 1696">
          <a:extLst>
            <a:ext uri="{FF2B5EF4-FFF2-40B4-BE49-F238E27FC236}">
              <a16:creationId xmlns:a16="http://schemas.microsoft.com/office/drawing/2014/main" id="{DE1DC39D-57D3-46D0-AE42-82338DB1B65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46" name="Line 1697">
          <a:extLst>
            <a:ext uri="{FF2B5EF4-FFF2-40B4-BE49-F238E27FC236}">
              <a16:creationId xmlns:a16="http://schemas.microsoft.com/office/drawing/2014/main" id="{571362FA-D1A5-4997-B7C8-9AA5485D477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47" name="Line 1698">
          <a:extLst>
            <a:ext uri="{FF2B5EF4-FFF2-40B4-BE49-F238E27FC236}">
              <a16:creationId xmlns:a16="http://schemas.microsoft.com/office/drawing/2014/main" id="{741E77D7-D278-4C98-8A8E-C139AA8CC76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48" name="Line 1699">
          <a:extLst>
            <a:ext uri="{FF2B5EF4-FFF2-40B4-BE49-F238E27FC236}">
              <a16:creationId xmlns:a16="http://schemas.microsoft.com/office/drawing/2014/main" id="{B4132B1E-29BC-4F21-B100-687D8CE811E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49" name="Line 1700">
          <a:extLst>
            <a:ext uri="{FF2B5EF4-FFF2-40B4-BE49-F238E27FC236}">
              <a16:creationId xmlns:a16="http://schemas.microsoft.com/office/drawing/2014/main" id="{64D2F63D-819F-499A-8A2F-2F571B81E0E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0" name="Line 1701">
          <a:extLst>
            <a:ext uri="{FF2B5EF4-FFF2-40B4-BE49-F238E27FC236}">
              <a16:creationId xmlns:a16="http://schemas.microsoft.com/office/drawing/2014/main" id="{FDC1CDA2-769A-484A-A15F-142384566C2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1" name="Line 1702">
          <a:extLst>
            <a:ext uri="{FF2B5EF4-FFF2-40B4-BE49-F238E27FC236}">
              <a16:creationId xmlns:a16="http://schemas.microsoft.com/office/drawing/2014/main" id="{BB126FAA-58C9-4BEC-9FF6-2F73B489953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2" name="Line 1703">
          <a:extLst>
            <a:ext uri="{FF2B5EF4-FFF2-40B4-BE49-F238E27FC236}">
              <a16:creationId xmlns:a16="http://schemas.microsoft.com/office/drawing/2014/main" id="{A5083532-8C60-48BA-95EE-FEDB227510D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3" name="Line 1704">
          <a:extLst>
            <a:ext uri="{FF2B5EF4-FFF2-40B4-BE49-F238E27FC236}">
              <a16:creationId xmlns:a16="http://schemas.microsoft.com/office/drawing/2014/main" id="{2E3D578D-234D-47FF-B5C6-25FC52E3247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4" name="Line 1705">
          <a:extLst>
            <a:ext uri="{FF2B5EF4-FFF2-40B4-BE49-F238E27FC236}">
              <a16:creationId xmlns:a16="http://schemas.microsoft.com/office/drawing/2014/main" id="{74471A4D-ECB6-4893-B371-E90019DA352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5" name="Line 1706">
          <a:extLst>
            <a:ext uri="{FF2B5EF4-FFF2-40B4-BE49-F238E27FC236}">
              <a16:creationId xmlns:a16="http://schemas.microsoft.com/office/drawing/2014/main" id="{09A284CA-8614-4F8F-9EF2-80859A29E4D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6" name="Line 1707">
          <a:extLst>
            <a:ext uri="{FF2B5EF4-FFF2-40B4-BE49-F238E27FC236}">
              <a16:creationId xmlns:a16="http://schemas.microsoft.com/office/drawing/2014/main" id="{6630C957-3DEB-473B-9F6A-6817E0E4439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7" name="Line 1694">
          <a:extLst>
            <a:ext uri="{FF2B5EF4-FFF2-40B4-BE49-F238E27FC236}">
              <a16:creationId xmlns:a16="http://schemas.microsoft.com/office/drawing/2014/main" id="{E7454884-2173-435F-A6F7-03E79C0C28B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8" name="Line 1695">
          <a:extLst>
            <a:ext uri="{FF2B5EF4-FFF2-40B4-BE49-F238E27FC236}">
              <a16:creationId xmlns:a16="http://schemas.microsoft.com/office/drawing/2014/main" id="{ACFC9EA1-B970-4793-B7C2-D13AF769658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59" name="Line 1696">
          <a:extLst>
            <a:ext uri="{FF2B5EF4-FFF2-40B4-BE49-F238E27FC236}">
              <a16:creationId xmlns:a16="http://schemas.microsoft.com/office/drawing/2014/main" id="{598B16AF-DE67-4C16-AFCD-EDAA0265A02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0" name="Line 1697">
          <a:extLst>
            <a:ext uri="{FF2B5EF4-FFF2-40B4-BE49-F238E27FC236}">
              <a16:creationId xmlns:a16="http://schemas.microsoft.com/office/drawing/2014/main" id="{08348BFB-4C5E-4057-82F5-7F873ECCB9F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1" name="Line 1698">
          <a:extLst>
            <a:ext uri="{FF2B5EF4-FFF2-40B4-BE49-F238E27FC236}">
              <a16:creationId xmlns:a16="http://schemas.microsoft.com/office/drawing/2014/main" id="{4C9FCD0B-2B21-408B-802D-49CAC00A2B9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2" name="Line 1699">
          <a:extLst>
            <a:ext uri="{FF2B5EF4-FFF2-40B4-BE49-F238E27FC236}">
              <a16:creationId xmlns:a16="http://schemas.microsoft.com/office/drawing/2014/main" id="{53134752-56B0-492B-A3D5-0698C7486B0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3" name="Line 1700">
          <a:extLst>
            <a:ext uri="{FF2B5EF4-FFF2-40B4-BE49-F238E27FC236}">
              <a16:creationId xmlns:a16="http://schemas.microsoft.com/office/drawing/2014/main" id="{2E2E7D9A-3CAB-4544-BADE-4519EB30EF1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4" name="Line 1701">
          <a:extLst>
            <a:ext uri="{FF2B5EF4-FFF2-40B4-BE49-F238E27FC236}">
              <a16:creationId xmlns:a16="http://schemas.microsoft.com/office/drawing/2014/main" id="{01557AF7-9F0B-42A5-A7E1-A2F5F3371E0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5" name="Line 1702">
          <a:extLst>
            <a:ext uri="{FF2B5EF4-FFF2-40B4-BE49-F238E27FC236}">
              <a16:creationId xmlns:a16="http://schemas.microsoft.com/office/drawing/2014/main" id="{074BE508-92D3-428A-B795-E15BB380E90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6" name="Line 1703">
          <a:extLst>
            <a:ext uri="{FF2B5EF4-FFF2-40B4-BE49-F238E27FC236}">
              <a16:creationId xmlns:a16="http://schemas.microsoft.com/office/drawing/2014/main" id="{FA9D7152-6E3C-4C9A-99BD-60CB57778F7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7" name="Line 1704">
          <a:extLst>
            <a:ext uri="{FF2B5EF4-FFF2-40B4-BE49-F238E27FC236}">
              <a16:creationId xmlns:a16="http://schemas.microsoft.com/office/drawing/2014/main" id="{6395CBAC-0BFF-4BF0-86F6-08FE32C7414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8" name="Line 1705">
          <a:extLst>
            <a:ext uri="{FF2B5EF4-FFF2-40B4-BE49-F238E27FC236}">
              <a16:creationId xmlns:a16="http://schemas.microsoft.com/office/drawing/2014/main" id="{3479A496-2AC0-4305-8C7A-92474C03BA2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69" name="Line 1706">
          <a:extLst>
            <a:ext uri="{FF2B5EF4-FFF2-40B4-BE49-F238E27FC236}">
              <a16:creationId xmlns:a16="http://schemas.microsoft.com/office/drawing/2014/main" id="{7589ECD6-E84C-4762-B3DB-6CBD453700C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870" name="Line 1707">
          <a:extLst>
            <a:ext uri="{FF2B5EF4-FFF2-40B4-BE49-F238E27FC236}">
              <a16:creationId xmlns:a16="http://schemas.microsoft.com/office/drawing/2014/main" id="{961DEBBA-DEC1-4108-9765-BDEDAFE5E9C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1" name="Line 1694">
          <a:extLst>
            <a:ext uri="{FF2B5EF4-FFF2-40B4-BE49-F238E27FC236}">
              <a16:creationId xmlns:a16="http://schemas.microsoft.com/office/drawing/2014/main" id="{E0E75348-6BD5-4D22-B8B5-38422EB8496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2" name="Line 1695">
          <a:extLst>
            <a:ext uri="{FF2B5EF4-FFF2-40B4-BE49-F238E27FC236}">
              <a16:creationId xmlns:a16="http://schemas.microsoft.com/office/drawing/2014/main" id="{E00314EA-B29B-4A7D-89C2-D8E0770B9AB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3" name="Line 1696">
          <a:extLst>
            <a:ext uri="{FF2B5EF4-FFF2-40B4-BE49-F238E27FC236}">
              <a16:creationId xmlns:a16="http://schemas.microsoft.com/office/drawing/2014/main" id="{4879A1EC-3909-462F-B4EA-E7D05AA6D0B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4" name="Line 1697">
          <a:extLst>
            <a:ext uri="{FF2B5EF4-FFF2-40B4-BE49-F238E27FC236}">
              <a16:creationId xmlns:a16="http://schemas.microsoft.com/office/drawing/2014/main" id="{631C2106-D4EA-4FA3-894A-7D961D04985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5" name="Line 1698">
          <a:extLst>
            <a:ext uri="{FF2B5EF4-FFF2-40B4-BE49-F238E27FC236}">
              <a16:creationId xmlns:a16="http://schemas.microsoft.com/office/drawing/2014/main" id="{2B1A790C-9285-49E7-841E-E17CF8B8A59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6" name="Line 1699">
          <a:extLst>
            <a:ext uri="{FF2B5EF4-FFF2-40B4-BE49-F238E27FC236}">
              <a16:creationId xmlns:a16="http://schemas.microsoft.com/office/drawing/2014/main" id="{51E60D3E-6C25-47C7-9B70-07632A8ED04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7" name="Line 1700">
          <a:extLst>
            <a:ext uri="{FF2B5EF4-FFF2-40B4-BE49-F238E27FC236}">
              <a16:creationId xmlns:a16="http://schemas.microsoft.com/office/drawing/2014/main" id="{E18D160D-79F4-4D42-B9B2-CA25927FE1E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8" name="Line 1701">
          <a:extLst>
            <a:ext uri="{FF2B5EF4-FFF2-40B4-BE49-F238E27FC236}">
              <a16:creationId xmlns:a16="http://schemas.microsoft.com/office/drawing/2014/main" id="{18DDC831-19D1-47C4-9FE8-E32ED15EC5C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9" name="Line 1702">
          <a:extLst>
            <a:ext uri="{FF2B5EF4-FFF2-40B4-BE49-F238E27FC236}">
              <a16:creationId xmlns:a16="http://schemas.microsoft.com/office/drawing/2014/main" id="{3C17A999-D3EB-4F31-B4AC-7BF776ED183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0" name="Line 1703">
          <a:extLst>
            <a:ext uri="{FF2B5EF4-FFF2-40B4-BE49-F238E27FC236}">
              <a16:creationId xmlns:a16="http://schemas.microsoft.com/office/drawing/2014/main" id="{00B0CDAB-E7F2-42E9-A91D-504B4F8E2C3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1" name="Line 1704">
          <a:extLst>
            <a:ext uri="{FF2B5EF4-FFF2-40B4-BE49-F238E27FC236}">
              <a16:creationId xmlns:a16="http://schemas.microsoft.com/office/drawing/2014/main" id="{93C2F779-0E3E-4D35-BD0F-FC848802C2E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2" name="Line 1705">
          <a:extLst>
            <a:ext uri="{FF2B5EF4-FFF2-40B4-BE49-F238E27FC236}">
              <a16:creationId xmlns:a16="http://schemas.microsoft.com/office/drawing/2014/main" id="{CD60C1C6-5B72-4466-A0DE-1E321D76C4F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3" name="Line 1706">
          <a:extLst>
            <a:ext uri="{FF2B5EF4-FFF2-40B4-BE49-F238E27FC236}">
              <a16:creationId xmlns:a16="http://schemas.microsoft.com/office/drawing/2014/main" id="{5FE7F7B8-94F5-418B-AA3D-7A2B191BC3D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4" name="Line 1707">
          <a:extLst>
            <a:ext uri="{FF2B5EF4-FFF2-40B4-BE49-F238E27FC236}">
              <a16:creationId xmlns:a16="http://schemas.microsoft.com/office/drawing/2014/main" id="{E91A44D3-8371-428A-9250-1FEFEE694F5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5" name="Line 1694">
          <a:extLst>
            <a:ext uri="{FF2B5EF4-FFF2-40B4-BE49-F238E27FC236}">
              <a16:creationId xmlns:a16="http://schemas.microsoft.com/office/drawing/2014/main" id="{A6383F94-7463-453B-84EF-7D9FBA101F7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6" name="Line 1695">
          <a:extLst>
            <a:ext uri="{FF2B5EF4-FFF2-40B4-BE49-F238E27FC236}">
              <a16:creationId xmlns:a16="http://schemas.microsoft.com/office/drawing/2014/main" id="{0B945801-CBB3-4817-8130-4AEF060C1FE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7" name="Line 1696">
          <a:extLst>
            <a:ext uri="{FF2B5EF4-FFF2-40B4-BE49-F238E27FC236}">
              <a16:creationId xmlns:a16="http://schemas.microsoft.com/office/drawing/2014/main" id="{4AA48101-F19F-4311-9B08-C9DFFE2D6B5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8" name="Line 1697">
          <a:extLst>
            <a:ext uri="{FF2B5EF4-FFF2-40B4-BE49-F238E27FC236}">
              <a16:creationId xmlns:a16="http://schemas.microsoft.com/office/drawing/2014/main" id="{7B60777D-D0BE-46DB-BA87-7A556690ABB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9" name="Line 1698">
          <a:extLst>
            <a:ext uri="{FF2B5EF4-FFF2-40B4-BE49-F238E27FC236}">
              <a16:creationId xmlns:a16="http://schemas.microsoft.com/office/drawing/2014/main" id="{FB8376FD-F4D9-491D-8B53-B9279BC1720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0" name="Line 1699">
          <a:extLst>
            <a:ext uri="{FF2B5EF4-FFF2-40B4-BE49-F238E27FC236}">
              <a16:creationId xmlns:a16="http://schemas.microsoft.com/office/drawing/2014/main" id="{FED58872-AAA2-4BB7-AC1B-5E39514C967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1" name="Line 1700">
          <a:extLst>
            <a:ext uri="{FF2B5EF4-FFF2-40B4-BE49-F238E27FC236}">
              <a16:creationId xmlns:a16="http://schemas.microsoft.com/office/drawing/2014/main" id="{BAFA585C-E3A4-4CF0-97A1-B8697E8EBF7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2" name="Line 1701">
          <a:extLst>
            <a:ext uri="{FF2B5EF4-FFF2-40B4-BE49-F238E27FC236}">
              <a16:creationId xmlns:a16="http://schemas.microsoft.com/office/drawing/2014/main" id="{1BA11E72-5402-40FF-9D07-8D3AAF00E0B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3" name="Line 1702">
          <a:extLst>
            <a:ext uri="{FF2B5EF4-FFF2-40B4-BE49-F238E27FC236}">
              <a16:creationId xmlns:a16="http://schemas.microsoft.com/office/drawing/2014/main" id="{B719C96F-6A20-44D8-9796-1544F40090A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4" name="Line 1703">
          <a:extLst>
            <a:ext uri="{FF2B5EF4-FFF2-40B4-BE49-F238E27FC236}">
              <a16:creationId xmlns:a16="http://schemas.microsoft.com/office/drawing/2014/main" id="{A22CC95B-4ACD-4FD5-9886-6D60CC99858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5" name="Line 1704">
          <a:extLst>
            <a:ext uri="{FF2B5EF4-FFF2-40B4-BE49-F238E27FC236}">
              <a16:creationId xmlns:a16="http://schemas.microsoft.com/office/drawing/2014/main" id="{5B662FD7-B3AB-4666-BF24-5D9F3DF77A6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6" name="Line 1705">
          <a:extLst>
            <a:ext uri="{FF2B5EF4-FFF2-40B4-BE49-F238E27FC236}">
              <a16:creationId xmlns:a16="http://schemas.microsoft.com/office/drawing/2014/main" id="{FDF7AC77-696A-4655-B292-88C918912A0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7" name="Line 1706">
          <a:extLst>
            <a:ext uri="{FF2B5EF4-FFF2-40B4-BE49-F238E27FC236}">
              <a16:creationId xmlns:a16="http://schemas.microsoft.com/office/drawing/2014/main" id="{8CEC4F61-7810-4196-A537-1F66BBC70DF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8" name="Line 1707">
          <a:extLst>
            <a:ext uri="{FF2B5EF4-FFF2-40B4-BE49-F238E27FC236}">
              <a16:creationId xmlns:a16="http://schemas.microsoft.com/office/drawing/2014/main" id="{C0A8EC65-FFCE-46DE-B5A6-2463C8E2F87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9" name="Line 1694">
          <a:extLst>
            <a:ext uri="{FF2B5EF4-FFF2-40B4-BE49-F238E27FC236}">
              <a16:creationId xmlns:a16="http://schemas.microsoft.com/office/drawing/2014/main" id="{E96E8068-18C1-4263-89BD-049F9481D80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0" name="Line 1695">
          <a:extLst>
            <a:ext uri="{FF2B5EF4-FFF2-40B4-BE49-F238E27FC236}">
              <a16:creationId xmlns:a16="http://schemas.microsoft.com/office/drawing/2014/main" id="{5ACDF2EC-D8D3-4ECC-8425-5F4D05D795F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1" name="Line 1696">
          <a:extLst>
            <a:ext uri="{FF2B5EF4-FFF2-40B4-BE49-F238E27FC236}">
              <a16:creationId xmlns:a16="http://schemas.microsoft.com/office/drawing/2014/main" id="{6B7DC874-228E-4466-BC00-A8975F655DA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2" name="Line 1697">
          <a:extLst>
            <a:ext uri="{FF2B5EF4-FFF2-40B4-BE49-F238E27FC236}">
              <a16:creationId xmlns:a16="http://schemas.microsoft.com/office/drawing/2014/main" id="{76F8B049-4536-4CAC-96F1-6767BFF389A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3" name="Line 1698">
          <a:extLst>
            <a:ext uri="{FF2B5EF4-FFF2-40B4-BE49-F238E27FC236}">
              <a16:creationId xmlns:a16="http://schemas.microsoft.com/office/drawing/2014/main" id="{4F5E33B0-37C4-4BAF-994F-A1C7019E4C9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4" name="Line 1699">
          <a:extLst>
            <a:ext uri="{FF2B5EF4-FFF2-40B4-BE49-F238E27FC236}">
              <a16:creationId xmlns:a16="http://schemas.microsoft.com/office/drawing/2014/main" id="{A9BC0568-5562-4E29-809C-86111D1AAE4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5" name="Line 1700">
          <a:extLst>
            <a:ext uri="{FF2B5EF4-FFF2-40B4-BE49-F238E27FC236}">
              <a16:creationId xmlns:a16="http://schemas.microsoft.com/office/drawing/2014/main" id="{66EBE2EC-5B16-4BFF-BEE2-9AA0176CA70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6" name="Line 1701">
          <a:extLst>
            <a:ext uri="{FF2B5EF4-FFF2-40B4-BE49-F238E27FC236}">
              <a16:creationId xmlns:a16="http://schemas.microsoft.com/office/drawing/2014/main" id="{2D9C8E74-109B-45F8-9072-B6D5861C614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7" name="Line 1702">
          <a:extLst>
            <a:ext uri="{FF2B5EF4-FFF2-40B4-BE49-F238E27FC236}">
              <a16:creationId xmlns:a16="http://schemas.microsoft.com/office/drawing/2014/main" id="{885086B7-429B-4625-8AC1-B6938F4E35B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8" name="Line 1703">
          <a:extLst>
            <a:ext uri="{FF2B5EF4-FFF2-40B4-BE49-F238E27FC236}">
              <a16:creationId xmlns:a16="http://schemas.microsoft.com/office/drawing/2014/main" id="{F831D429-84EA-4A93-B6F1-2A108563E2A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9" name="Line 1704">
          <a:extLst>
            <a:ext uri="{FF2B5EF4-FFF2-40B4-BE49-F238E27FC236}">
              <a16:creationId xmlns:a16="http://schemas.microsoft.com/office/drawing/2014/main" id="{C6D85B05-4123-481A-952F-4B276075957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0" name="Line 1705">
          <a:extLst>
            <a:ext uri="{FF2B5EF4-FFF2-40B4-BE49-F238E27FC236}">
              <a16:creationId xmlns:a16="http://schemas.microsoft.com/office/drawing/2014/main" id="{F31F8CF0-5FE5-4DF0-A3D5-E44A3ACA8D5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1" name="Line 1706">
          <a:extLst>
            <a:ext uri="{FF2B5EF4-FFF2-40B4-BE49-F238E27FC236}">
              <a16:creationId xmlns:a16="http://schemas.microsoft.com/office/drawing/2014/main" id="{B0E55CAC-7B7B-440B-8821-55C0987D384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2" name="Line 1707">
          <a:extLst>
            <a:ext uri="{FF2B5EF4-FFF2-40B4-BE49-F238E27FC236}">
              <a16:creationId xmlns:a16="http://schemas.microsoft.com/office/drawing/2014/main" id="{F353C51E-8E38-4542-8D60-EEEB32041CE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3" name="Line 1694">
          <a:extLst>
            <a:ext uri="{FF2B5EF4-FFF2-40B4-BE49-F238E27FC236}">
              <a16:creationId xmlns:a16="http://schemas.microsoft.com/office/drawing/2014/main" id="{7EE1C402-B58A-46A9-91FD-E00EB10EA5D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4" name="Line 1695">
          <a:extLst>
            <a:ext uri="{FF2B5EF4-FFF2-40B4-BE49-F238E27FC236}">
              <a16:creationId xmlns:a16="http://schemas.microsoft.com/office/drawing/2014/main" id="{43BE9B86-C73E-4290-9F3B-06EFFB671B1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5" name="Line 1696">
          <a:extLst>
            <a:ext uri="{FF2B5EF4-FFF2-40B4-BE49-F238E27FC236}">
              <a16:creationId xmlns:a16="http://schemas.microsoft.com/office/drawing/2014/main" id="{2867B860-DBE2-4659-BFC5-21EF19439EA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6" name="Line 1697">
          <a:extLst>
            <a:ext uri="{FF2B5EF4-FFF2-40B4-BE49-F238E27FC236}">
              <a16:creationId xmlns:a16="http://schemas.microsoft.com/office/drawing/2014/main" id="{4672F9F0-7C73-4B2C-877E-959003B6D9D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7" name="Line 1698">
          <a:extLst>
            <a:ext uri="{FF2B5EF4-FFF2-40B4-BE49-F238E27FC236}">
              <a16:creationId xmlns:a16="http://schemas.microsoft.com/office/drawing/2014/main" id="{7DB02BAF-EBF1-4E39-83DE-01E8EDB855A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8" name="Line 1699">
          <a:extLst>
            <a:ext uri="{FF2B5EF4-FFF2-40B4-BE49-F238E27FC236}">
              <a16:creationId xmlns:a16="http://schemas.microsoft.com/office/drawing/2014/main" id="{A4D7AD01-EB49-4408-AB22-6C4B80CBC19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9" name="Line 1700">
          <a:extLst>
            <a:ext uri="{FF2B5EF4-FFF2-40B4-BE49-F238E27FC236}">
              <a16:creationId xmlns:a16="http://schemas.microsoft.com/office/drawing/2014/main" id="{95B38993-9416-4A76-AC60-49AB4E7F832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0" name="Line 1701">
          <a:extLst>
            <a:ext uri="{FF2B5EF4-FFF2-40B4-BE49-F238E27FC236}">
              <a16:creationId xmlns:a16="http://schemas.microsoft.com/office/drawing/2014/main" id="{2C3BFFA2-30A8-464F-B3EF-2B6335E9E19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1" name="Line 1702">
          <a:extLst>
            <a:ext uri="{FF2B5EF4-FFF2-40B4-BE49-F238E27FC236}">
              <a16:creationId xmlns:a16="http://schemas.microsoft.com/office/drawing/2014/main" id="{AF917D79-E28A-46B1-BB41-7611592B751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2" name="Line 1703">
          <a:extLst>
            <a:ext uri="{FF2B5EF4-FFF2-40B4-BE49-F238E27FC236}">
              <a16:creationId xmlns:a16="http://schemas.microsoft.com/office/drawing/2014/main" id="{1710BB05-6F20-4AFD-993F-5482BE7E14E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3" name="Line 1704">
          <a:extLst>
            <a:ext uri="{FF2B5EF4-FFF2-40B4-BE49-F238E27FC236}">
              <a16:creationId xmlns:a16="http://schemas.microsoft.com/office/drawing/2014/main" id="{8AF8E939-F1B9-4E0B-A7FC-7CAC9703149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4" name="Line 1705">
          <a:extLst>
            <a:ext uri="{FF2B5EF4-FFF2-40B4-BE49-F238E27FC236}">
              <a16:creationId xmlns:a16="http://schemas.microsoft.com/office/drawing/2014/main" id="{872E3C47-59A1-4483-8539-5C8CFF8B946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5" name="Line 1706">
          <a:extLst>
            <a:ext uri="{FF2B5EF4-FFF2-40B4-BE49-F238E27FC236}">
              <a16:creationId xmlns:a16="http://schemas.microsoft.com/office/drawing/2014/main" id="{2E3CD332-24F3-4C85-B858-1540B4DE3A5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6" name="Line 1707">
          <a:extLst>
            <a:ext uri="{FF2B5EF4-FFF2-40B4-BE49-F238E27FC236}">
              <a16:creationId xmlns:a16="http://schemas.microsoft.com/office/drawing/2014/main" id="{7899CEED-BABF-465A-8D87-AF371C81DF1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7" name="Line 1694">
          <a:extLst>
            <a:ext uri="{FF2B5EF4-FFF2-40B4-BE49-F238E27FC236}">
              <a16:creationId xmlns:a16="http://schemas.microsoft.com/office/drawing/2014/main" id="{A829C00F-BDC1-4236-9133-66B11D43594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8" name="Line 1695">
          <a:extLst>
            <a:ext uri="{FF2B5EF4-FFF2-40B4-BE49-F238E27FC236}">
              <a16:creationId xmlns:a16="http://schemas.microsoft.com/office/drawing/2014/main" id="{77259620-BCD4-4699-9BBD-F88F07D096A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9" name="Line 1696">
          <a:extLst>
            <a:ext uri="{FF2B5EF4-FFF2-40B4-BE49-F238E27FC236}">
              <a16:creationId xmlns:a16="http://schemas.microsoft.com/office/drawing/2014/main" id="{E09E89CB-73F5-4A1A-956B-03F6C0EC015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0" name="Line 1697">
          <a:extLst>
            <a:ext uri="{FF2B5EF4-FFF2-40B4-BE49-F238E27FC236}">
              <a16:creationId xmlns:a16="http://schemas.microsoft.com/office/drawing/2014/main" id="{CFD62ED7-3523-4CC4-8C0C-5C6E4091D31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1" name="Line 1698">
          <a:extLst>
            <a:ext uri="{FF2B5EF4-FFF2-40B4-BE49-F238E27FC236}">
              <a16:creationId xmlns:a16="http://schemas.microsoft.com/office/drawing/2014/main" id="{951C4B55-C1B6-4B64-A25F-8BDD26A936E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2" name="Line 1699">
          <a:extLst>
            <a:ext uri="{FF2B5EF4-FFF2-40B4-BE49-F238E27FC236}">
              <a16:creationId xmlns:a16="http://schemas.microsoft.com/office/drawing/2014/main" id="{D43D5994-CB6E-43EE-91FD-09811592208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3" name="Line 1700">
          <a:extLst>
            <a:ext uri="{FF2B5EF4-FFF2-40B4-BE49-F238E27FC236}">
              <a16:creationId xmlns:a16="http://schemas.microsoft.com/office/drawing/2014/main" id="{8150E0F4-3321-4F85-BA7F-E2F0197DCCD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4" name="Line 1701">
          <a:extLst>
            <a:ext uri="{FF2B5EF4-FFF2-40B4-BE49-F238E27FC236}">
              <a16:creationId xmlns:a16="http://schemas.microsoft.com/office/drawing/2014/main" id="{E3FB9FD1-84D6-4C31-B5FA-A692A7DE385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5" name="Line 1702">
          <a:extLst>
            <a:ext uri="{FF2B5EF4-FFF2-40B4-BE49-F238E27FC236}">
              <a16:creationId xmlns:a16="http://schemas.microsoft.com/office/drawing/2014/main" id="{664ED001-7402-4AD3-89DE-45D8168C15D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6" name="Line 1703">
          <a:extLst>
            <a:ext uri="{FF2B5EF4-FFF2-40B4-BE49-F238E27FC236}">
              <a16:creationId xmlns:a16="http://schemas.microsoft.com/office/drawing/2014/main" id="{453E4D36-C0DB-49DB-8E77-BE08E90E51F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7" name="Line 1704">
          <a:extLst>
            <a:ext uri="{FF2B5EF4-FFF2-40B4-BE49-F238E27FC236}">
              <a16:creationId xmlns:a16="http://schemas.microsoft.com/office/drawing/2014/main" id="{BA21F139-B6B2-4EE6-885B-C08AEA0C1BC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8" name="Line 1705">
          <a:extLst>
            <a:ext uri="{FF2B5EF4-FFF2-40B4-BE49-F238E27FC236}">
              <a16:creationId xmlns:a16="http://schemas.microsoft.com/office/drawing/2014/main" id="{B1A874C4-3926-47DC-8544-7DF0BAA0391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9" name="Line 1706">
          <a:extLst>
            <a:ext uri="{FF2B5EF4-FFF2-40B4-BE49-F238E27FC236}">
              <a16:creationId xmlns:a16="http://schemas.microsoft.com/office/drawing/2014/main" id="{DA87DDAE-4907-41F9-80B9-4AAE97F1EBF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0" name="Line 1707">
          <a:extLst>
            <a:ext uri="{FF2B5EF4-FFF2-40B4-BE49-F238E27FC236}">
              <a16:creationId xmlns:a16="http://schemas.microsoft.com/office/drawing/2014/main" id="{A6A0B50F-8688-468D-BE44-F6B587AE94A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1" name="Line 1694">
          <a:extLst>
            <a:ext uri="{FF2B5EF4-FFF2-40B4-BE49-F238E27FC236}">
              <a16:creationId xmlns:a16="http://schemas.microsoft.com/office/drawing/2014/main" id="{79BF52C0-4AC3-4235-9DA7-242EB0EF9AE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2" name="Line 1695">
          <a:extLst>
            <a:ext uri="{FF2B5EF4-FFF2-40B4-BE49-F238E27FC236}">
              <a16:creationId xmlns:a16="http://schemas.microsoft.com/office/drawing/2014/main" id="{580D9994-C149-4899-A72F-48F5C1274A6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3" name="Line 1696">
          <a:extLst>
            <a:ext uri="{FF2B5EF4-FFF2-40B4-BE49-F238E27FC236}">
              <a16:creationId xmlns:a16="http://schemas.microsoft.com/office/drawing/2014/main" id="{5BCB142C-3762-4BF2-8AC3-2111E245A3A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4" name="Line 1697">
          <a:extLst>
            <a:ext uri="{FF2B5EF4-FFF2-40B4-BE49-F238E27FC236}">
              <a16:creationId xmlns:a16="http://schemas.microsoft.com/office/drawing/2014/main" id="{A2E02D98-37A6-4421-8365-347B4138992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5" name="Line 1698">
          <a:extLst>
            <a:ext uri="{FF2B5EF4-FFF2-40B4-BE49-F238E27FC236}">
              <a16:creationId xmlns:a16="http://schemas.microsoft.com/office/drawing/2014/main" id="{FC150D35-E110-410B-B7B8-1D0DCB0B30C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6" name="Line 1699">
          <a:extLst>
            <a:ext uri="{FF2B5EF4-FFF2-40B4-BE49-F238E27FC236}">
              <a16:creationId xmlns:a16="http://schemas.microsoft.com/office/drawing/2014/main" id="{B2A33E25-3CE1-42C0-B5AB-32D79034FAC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7" name="Line 1700">
          <a:extLst>
            <a:ext uri="{FF2B5EF4-FFF2-40B4-BE49-F238E27FC236}">
              <a16:creationId xmlns:a16="http://schemas.microsoft.com/office/drawing/2014/main" id="{A79ACFA6-E6D2-4B06-B0B8-A54CBE4A5D2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8" name="Line 1701">
          <a:extLst>
            <a:ext uri="{FF2B5EF4-FFF2-40B4-BE49-F238E27FC236}">
              <a16:creationId xmlns:a16="http://schemas.microsoft.com/office/drawing/2014/main" id="{0851E41F-02C5-4748-8C7F-EB10DF42E28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9" name="Line 1702">
          <a:extLst>
            <a:ext uri="{FF2B5EF4-FFF2-40B4-BE49-F238E27FC236}">
              <a16:creationId xmlns:a16="http://schemas.microsoft.com/office/drawing/2014/main" id="{64A59F7A-6BCE-408D-881B-916A6192DBE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0" name="Line 1703">
          <a:extLst>
            <a:ext uri="{FF2B5EF4-FFF2-40B4-BE49-F238E27FC236}">
              <a16:creationId xmlns:a16="http://schemas.microsoft.com/office/drawing/2014/main" id="{A9299015-3447-495A-A6AB-CB73FAA33BE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1" name="Line 1704">
          <a:extLst>
            <a:ext uri="{FF2B5EF4-FFF2-40B4-BE49-F238E27FC236}">
              <a16:creationId xmlns:a16="http://schemas.microsoft.com/office/drawing/2014/main" id="{32B1B84E-D847-4326-997A-00AF3FC7407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2" name="Line 1705">
          <a:extLst>
            <a:ext uri="{FF2B5EF4-FFF2-40B4-BE49-F238E27FC236}">
              <a16:creationId xmlns:a16="http://schemas.microsoft.com/office/drawing/2014/main" id="{49281269-8834-441A-ACDC-9C598D58246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3" name="Line 1706">
          <a:extLst>
            <a:ext uri="{FF2B5EF4-FFF2-40B4-BE49-F238E27FC236}">
              <a16:creationId xmlns:a16="http://schemas.microsoft.com/office/drawing/2014/main" id="{55668578-81EF-4B3B-A2C8-6864F089B12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4" name="Line 1707">
          <a:extLst>
            <a:ext uri="{FF2B5EF4-FFF2-40B4-BE49-F238E27FC236}">
              <a16:creationId xmlns:a16="http://schemas.microsoft.com/office/drawing/2014/main" id="{98969518-C3F7-4656-BC42-AC3E9B1D0C2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E4DA-BC2F-4F55-A189-B0BBAC34CA82}">
  <dimension ref="A1:U234"/>
  <sheetViews>
    <sheetView showZeros="0" topLeftCell="A11" zoomScaleNormal="100" zoomScaleSheetLayoutView="70" workbookViewId="0">
      <selection activeCell="A11" sqref="A11:T16"/>
    </sheetView>
  </sheetViews>
  <sheetFormatPr defaultColWidth="9.109375" defaultRowHeight="13.2"/>
  <cols>
    <col min="1" max="1" width="3.6640625" style="1" customWidth="1"/>
    <col min="2" max="2" width="7.44140625" style="1" customWidth="1"/>
    <col min="3" max="3" width="29" style="1" customWidth="1"/>
    <col min="4" max="4" width="5.88671875" style="1" customWidth="1"/>
    <col min="5" max="5" width="6.44140625" style="1" customWidth="1"/>
    <col min="6" max="6" width="7" style="1" hidden="1" customWidth="1"/>
    <col min="7" max="7" width="6.5546875" style="1" hidden="1" customWidth="1"/>
    <col min="8" max="8" width="6.6640625" style="1" hidden="1" customWidth="1"/>
    <col min="9" max="9" width="5.6640625" style="1" hidden="1" customWidth="1"/>
    <col min="10" max="10" width="6.6640625" style="1" hidden="1" customWidth="1"/>
    <col min="11" max="11" width="13" style="1" hidden="1" customWidth="1"/>
    <col min="12" max="12" width="4.6640625" style="1" hidden="1" customWidth="1"/>
    <col min="13" max="13" width="7" style="1" hidden="1" customWidth="1"/>
    <col min="14" max="15" width="7.33203125" style="1" hidden="1" customWidth="1"/>
    <col min="16" max="17" width="8.6640625" style="1" hidden="1" customWidth="1"/>
    <col min="18" max="18" width="9.5546875" style="1" hidden="1" customWidth="1"/>
    <col min="19" max="19" width="9.109375" style="1"/>
    <col min="20" max="20" width="10.5546875" style="1" bestFit="1" customWidth="1"/>
    <col min="21" max="16384" width="9.109375" style="1"/>
  </cols>
  <sheetData>
    <row r="1" spans="1:20" hidden="1">
      <c r="C1" s="91" t="s">
        <v>140</v>
      </c>
      <c r="D1" s="91"/>
      <c r="E1" s="91"/>
      <c r="F1" s="91"/>
      <c r="G1" s="91"/>
    </row>
    <row r="2" spans="1:20" hidden="1"/>
    <row r="3" spans="1:20" ht="28.5" hidden="1" customHeight="1">
      <c r="A3" s="94"/>
      <c r="B3" s="94"/>
      <c r="C3" s="1" t="s">
        <v>16</v>
      </c>
      <c r="D3" s="92" t="s">
        <v>139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20" ht="15" hidden="1" customHeight="1"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20" ht="15" hidden="1" customHeight="1"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0" ht="18.75" hidden="1" customHeight="1">
      <c r="A6" s="103" t="s">
        <v>19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20" ht="15" hidden="1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20" ht="13.8" hidden="1">
      <c r="A8" s="14"/>
      <c r="J8" s="94" t="s">
        <v>12</v>
      </c>
      <c r="K8" s="94"/>
      <c r="L8" s="95" t="s">
        <v>13</v>
      </c>
      <c r="M8" s="95"/>
      <c r="N8" s="95"/>
      <c r="O8" s="95"/>
      <c r="P8" s="15">
        <v>2478.61</v>
      </c>
    </row>
    <row r="9" spans="1:20" ht="13.8" hidden="1">
      <c r="A9" s="98" t="s">
        <v>10</v>
      </c>
      <c r="B9" s="98"/>
      <c r="C9" s="98"/>
      <c r="D9" s="98"/>
      <c r="E9" s="98"/>
      <c r="F9" s="100" t="e">
        <f>#REF!</f>
        <v>#REF!</v>
      </c>
      <c r="G9" s="101"/>
      <c r="H9" s="16" t="s">
        <v>11</v>
      </c>
      <c r="L9" s="95" t="s">
        <v>14</v>
      </c>
      <c r="M9" s="95"/>
      <c r="N9" s="95"/>
      <c r="O9" s="95"/>
      <c r="P9" s="15">
        <v>3018.17</v>
      </c>
    </row>
    <row r="10" spans="1:20" ht="13.8" hidden="1">
      <c r="A10" s="98"/>
      <c r="B10" s="98"/>
      <c r="C10" s="98"/>
      <c r="D10" s="98"/>
      <c r="E10" s="98"/>
      <c r="F10" s="100"/>
      <c r="G10" s="101"/>
      <c r="H10" s="16"/>
      <c r="K10" s="97" t="s">
        <v>15</v>
      </c>
      <c r="L10" s="97"/>
      <c r="M10" s="97"/>
      <c r="N10" s="97"/>
      <c r="O10" s="97"/>
      <c r="P10" s="22">
        <v>1.0571999999999999</v>
      </c>
    </row>
    <row r="11" spans="1:20" ht="38.25" customHeight="1">
      <c r="A11" s="168" t="s">
        <v>152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</row>
    <row r="12" spans="1:20" ht="87.75" customHeight="1">
      <c r="A12" s="170" t="s">
        <v>157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</row>
    <row r="13" spans="1:20" ht="22.5" customHeight="1">
      <c r="A13" s="99" t="s">
        <v>0</v>
      </c>
      <c r="B13" s="96" t="s">
        <v>153</v>
      </c>
      <c r="C13" s="99" t="s">
        <v>154</v>
      </c>
      <c r="D13" s="96" t="s">
        <v>155</v>
      </c>
      <c r="E13" s="96" t="s">
        <v>156</v>
      </c>
      <c r="F13" s="96" t="s">
        <v>1</v>
      </c>
      <c r="G13" s="99" t="s">
        <v>2</v>
      </c>
      <c r="H13" s="99"/>
      <c r="I13" s="99"/>
      <c r="J13" s="99"/>
      <c r="K13" s="99"/>
      <c r="L13" s="99"/>
      <c r="M13" s="99"/>
      <c r="N13" s="99"/>
      <c r="O13" s="99"/>
      <c r="P13" s="99" t="s">
        <v>3</v>
      </c>
      <c r="Q13" s="99" t="s">
        <v>4</v>
      </c>
      <c r="R13" s="17" t="s">
        <v>4</v>
      </c>
      <c r="S13" s="171" t="s">
        <v>149</v>
      </c>
      <c r="T13" s="171" t="s">
        <v>150</v>
      </c>
    </row>
    <row r="14" spans="1:20" ht="13.5" customHeight="1">
      <c r="A14" s="99"/>
      <c r="B14" s="96"/>
      <c r="C14" s="99"/>
      <c r="D14" s="96"/>
      <c r="E14" s="96"/>
      <c r="F14" s="96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17" t="s">
        <v>5</v>
      </c>
      <c r="S14" s="171"/>
      <c r="T14" s="171"/>
    </row>
    <row r="15" spans="1:20" ht="20.25" customHeight="1">
      <c r="A15" s="99"/>
      <c r="B15" s="96"/>
      <c r="C15" s="99"/>
      <c r="D15" s="96"/>
      <c r="E15" s="96"/>
      <c r="F15" s="96"/>
      <c r="G15" s="99" t="s">
        <v>6</v>
      </c>
      <c r="H15" s="99"/>
      <c r="I15" s="99" t="s">
        <v>7</v>
      </c>
      <c r="J15" s="99"/>
      <c r="K15" s="99" t="s">
        <v>8</v>
      </c>
      <c r="L15" s="99"/>
      <c r="M15" s="99"/>
      <c r="N15" s="99"/>
      <c r="O15" s="99"/>
      <c r="P15" s="99"/>
      <c r="Q15" s="99"/>
      <c r="R15" s="18">
        <f>P10</f>
        <v>1.0571999999999999</v>
      </c>
      <c r="S15" s="171"/>
      <c r="T15" s="171"/>
    </row>
    <row r="16" spans="1:20" ht="43.8">
      <c r="A16" s="99"/>
      <c r="B16" s="96"/>
      <c r="C16" s="99"/>
      <c r="D16" s="96"/>
      <c r="E16" s="96"/>
      <c r="F16" s="96"/>
      <c r="G16" s="23" t="s">
        <v>38</v>
      </c>
      <c r="H16" s="23" t="s">
        <v>37</v>
      </c>
      <c r="I16" s="23" t="s">
        <v>38</v>
      </c>
      <c r="J16" s="23" t="s">
        <v>37</v>
      </c>
      <c r="K16" s="11" t="s">
        <v>17</v>
      </c>
      <c r="L16" s="23" t="s">
        <v>36</v>
      </c>
      <c r="M16" s="11" t="s">
        <v>9</v>
      </c>
      <c r="N16" s="11" t="s">
        <v>35</v>
      </c>
      <c r="O16" s="23" t="s">
        <v>3</v>
      </c>
      <c r="P16" s="3" t="s">
        <v>34</v>
      </c>
      <c r="Q16" s="19" t="s">
        <v>34</v>
      </c>
      <c r="R16" s="10" t="s">
        <v>34</v>
      </c>
      <c r="S16" s="32" t="s">
        <v>151</v>
      </c>
      <c r="T16" s="32" t="s">
        <v>151</v>
      </c>
    </row>
    <row r="17" spans="1:20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33">
        <v>6</v>
      </c>
      <c r="T17" s="33">
        <v>7</v>
      </c>
    </row>
    <row r="18" spans="1:20">
      <c r="A18" s="62"/>
      <c r="B18" s="70"/>
      <c r="C18" s="82" t="s">
        <v>79</v>
      </c>
      <c r="D18" s="62"/>
      <c r="E18" s="63"/>
      <c r="F18" s="63">
        <f>H18+J18+R18</f>
        <v>0</v>
      </c>
      <c r="G18" s="64"/>
      <c r="H18" s="65">
        <f>G18*$P$8/1000</f>
        <v>0</v>
      </c>
      <c r="I18" s="64"/>
      <c r="J18" s="65">
        <f>I18*$P$9/1000</f>
        <v>0</v>
      </c>
      <c r="K18" s="2"/>
      <c r="L18" s="2"/>
      <c r="M18" s="2"/>
      <c r="N18" s="9"/>
      <c r="O18" s="3">
        <f t="shared" ref="O18:O97" si="0">M18*N18</f>
        <v>0</v>
      </c>
      <c r="P18" s="65">
        <f>E18*F18</f>
        <v>0</v>
      </c>
      <c r="Q18" s="65">
        <f>SUM(O18:O21)</f>
        <v>0</v>
      </c>
      <c r="R18" s="65">
        <f>Q18*1.02*1.05*$R$15</f>
        <v>0</v>
      </c>
      <c r="S18" s="172">
        <f>1.133*1.005*1.0195*1.11</f>
        <v>1.2885645539249999</v>
      </c>
      <c r="T18" s="173"/>
    </row>
    <row r="19" spans="1:20">
      <c r="A19" s="62"/>
      <c r="B19" s="70"/>
      <c r="C19" s="82"/>
      <c r="D19" s="62"/>
      <c r="E19" s="63"/>
      <c r="F19" s="63"/>
      <c r="G19" s="64"/>
      <c r="H19" s="65"/>
      <c r="I19" s="64"/>
      <c r="J19" s="65"/>
      <c r="K19" s="2"/>
      <c r="L19" s="2"/>
      <c r="M19" s="2"/>
      <c r="N19" s="9"/>
      <c r="O19" s="3">
        <f t="shared" si="0"/>
        <v>0</v>
      </c>
      <c r="P19" s="65"/>
      <c r="Q19" s="65"/>
      <c r="R19" s="65"/>
      <c r="S19" s="172"/>
      <c r="T19" s="173"/>
    </row>
    <row r="20" spans="1:20">
      <c r="A20" s="62"/>
      <c r="B20" s="70"/>
      <c r="C20" s="82"/>
      <c r="D20" s="62"/>
      <c r="E20" s="63"/>
      <c r="F20" s="63"/>
      <c r="G20" s="64"/>
      <c r="H20" s="65"/>
      <c r="I20" s="64"/>
      <c r="J20" s="65"/>
      <c r="K20" s="2"/>
      <c r="L20" s="2"/>
      <c r="M20" s="4"/>
      <c r="N20" s="9"/>
      <c r="O20" s="3">
        <f t="shared" si="0"/>
        <v>0</v>
      </c>
      <c r="P20" s="65"/>
      <c r="Q20" s="65"/>
      <c r="R20" s="65"/>
      <c r="S20" s="172"/>
      <c r="T20" s="173"/>
    </row>
    <row r="21" spans="1:20" ht="12.75" customHeight="1">
      <c r="A21" s="62"/>
      <c r="B21" s="70"/>
      <c r="C21" s="82"/>
      <c r="D21" s="62"/>
      <c r="E21" s="63"/>
      <c r="F21" s="63"/>
      <c r="G21" s="64"/>
      <c r="H21" s="65"/>
      <c r="I21" s="64"/>
      <c r="J21" s="65"/>
      <c r="K21" s="2"/>
      <c r="L21" s="2"/>
      <c r="M21" s="2"/>
      <c r="N21" s="9"/>
      <c r="O21" s="3">
        <f t="shared" si="0"/>
        <v>0</v>
      </c>
      <c r="P21" s="65"/>
      <c r="Q21" s="65"/>
      <c r="R21" s="65"/>
      <c r="S21" s="172"/>
      <c r="T21" s="173"/>
    </row>
    <row r="22" spans="1:20" ht="12.75" customHeight="1">
      <c r="A22" s="62">
        <v>1</v>
      </c>
      <c r="B22" s="70" t="s">
        <v>49</v>
      </c>
      <c r="C22" s="70" t="s">
        <v>141</v>
      </c>
      <c r="D22" s="74" t="s">
        <v>77</v>
      </c>
      <c r="E22" s="201">
        <v>270</v>
      </c>
      <c r="F22" s="63">
        <f t="shared" ref="F22" si="1">H22+J22+R22</f>
        <v>0.41611977</v>
      </c>
      <c r="G22" s="64">
        <v>0.107</v>
      </c>
      <c r="H22" s="65">
        <f t="shared" ref="H22" si="2">G22*$P$8/1000</f>
        <v>0.26521127</v>
      </c>
      <c r="I22" s="64">
        <v>0.05</v>
      </c>
      <c r="J22" s="65">
        <f t="shared" ref="J22" si="3">I22*$P$9/1000</f>
        <v>0.1509085</v>
      </c>
      <c r="K22" s="2"/>
      <c r="L22" s="2"/>
      <c r="M22" s="2"/>
      <c r="N22" s="6"/>
      <c r="O22" s="3">
        <f t="shared" si="0"/>
        <v>0</v>
      </c>
      <c r="P22" s="65">
        <f t="shared" ref="P22" si="4">E22*F22</f>
        <v>112.35233789999999</v>
      </c>
      <c r="Q22" s="65">
        <f t="shared" ref="Q22" si="5">SUM(O22:O25)</f>
        <v>0</v>
      </c>
      <c r="R22" s="65">
        <f t="shared" ref="R22" si="6">Q22*1.02*1.05*$R$15</f>
        <v>0</v>
      </c>
      <c r="S22" s="136">
        <f>F22*$S$18</f>
        <v>0.53619718580942355</v>
      </c>
      <c r="T22" s="136">
        <f>S22*E22</f>
        <v>144.77324016854436</v>
      </c>
    </row>
    <row r="23" spans="1:20" ht="12.75" customHeight="1">
      <c r="A23" s="62"/>
      <c r="B23" s="70"/>
      <c r="C23" s="70"/>
      <c r="D23" s="75"/>
      <c r="E23" s="201"/>
      <c r="F23" s="63"/>
      <c r="G23" s="64"/>
      <c r="H23" s="65"/>
      <c r="I23" s="64"/>
      <c r="J23" s="65"/>
      <c r="K23" s="2"/>
      <c r="L23" s="2"/>
      <c r="M23" s="2"/>
      <c r="N23" s="9"/>
      <c r="O23" s="3">
        <f t="shared" si="0"/>
        <v>0</v>
      </c>
      <c r="P23" s="65"/>
      <c r="Q23" s="65"/>
      <c r="R23" s="65"/>
      <c r="S23" s="136"/>
      <c r="T23" s="136"/>
    </row>
    <row r="24" spans="1:20" ht="12.75" customHeight="1">
      <c r="A24" s="62"/>
      <c r="B24" s="70"/>
      <c r="C24" s="70"/>
      <c r="D24" s="75"/>
      <c r="E24" s="201"/>
      <c r="F24" s="63"/>
      <c r="G24" s="64"/>
      <c r="H24" s="65"/>
      <c r="I24" s="64"/>
      <c r="J24" s="65"/>
      <c r="K24" s="2"/>
      <c r="L24" s="2"/>
      <c r="M24" s="2"/>
      <c r="N24" s="9"/>
      <c r="O24" s="3">
        <f t="shared" si="0"/>
        <v>0</v>
      </c>
      <c r="P24" s="65"/>
      <c r="Q24" s="65"/>
      <c r="R24" s="65"/>
      <c r="S24" s="136"/>
      <c r="T24" s="136"/>
    </row>
    <row r="25" spans="1:20" ht="12.75" customHeight="1">
      <c r="A25" s="62"/>
      <c r="B25" s="70"/>
      <c r="C25" s="70"/>
      <c r="D25" s="75"/>
      <c r="E25" s="201"/>
      <c r="F25" s="63"/>
      <c r="G25" s="64"/>
      <c r="H25" s="65"/>
      <c r="I25" s="64"/>
      <c r="J25" s="65"/>
      <c r="K25" s="2"/>
      <c r="L25" s="2"/>
      <c r="M25" s="2"/>
      <c r="N25" s="9"/>
      <c r="O25" s="3">
        <f t="shared" si="0"/>
        <v>0</v>
      </c>
      <c r="P25" s="65"/>
      <c r="Q25" s="65"/>
      <c r="R25" s="65"/>
      <c r="S25" s="136"/>
      <c r="T25" s="136"/>
    </row>
    <row r="26" spans="1:20" ht="12.75" customHeight="1">
      <c r="A26" s="62">
        <v>2</v>
      </c>
      <c r="B26" s="70" t="s">
        <v>42</v>
      </c>
      <c r="C26" s="70" t="s">
        <v>84</v>
      </c>
      <c r="D26" s="62" t="s">
        <v>23</v>
      </c>
      <c r="E26" s="63">
        <v>20.25</v>
      </c>
      <c r="F26" s="63">
        <f t="shared" ref="F26:F102" si="7">H26+J26+R26</f>
        <v>4.4135771400000001</v>
      </c>
      <c r="G26" s="90">
        <v>0.82599999999999996</v>
      </c>
      <c r="H26" s="65">
        <f t="shared" ref="H26:H102" si="8">G26*$P$8/1000</f>
        <v>2.0473318599999999</v>
      </c>
      <c r="I26" s="64">
        <v>0.78400000000000003</v>
      </c>
      <c r="J26" s="65">
        <f t="shared" ref="J26" si="9">I26*$P$9/1000</f>
        <v>2.3662452800000002</v>
      </c>
      <c r="K26" s="2"/>
      <c r="L26" s="2"/>
      <c r="M26" s="2"/>
      <c r="N26" s="9"/>
      <c r="O26" s="3">
        <f t="shared" si="0"/>
        <v>0</v>
      </c>
      <c r="P26" s="65">
        <f t="shared" ref="P26" si="10">E26*F26</f>
        <v>89.374937084999999</v>
      </c>
      <c r="Q26" s="65">
        <f t="shared" ref="Q26" si="11">SUM(O26:O29)</f>
        <v>0</v>
      </c>
      <c r="R26" s="65">
        <f t="shared" ref="R26" si="12">Q26*1.02*1.05*$R$15</f>
        <v>0</v>
      </c>
      <c r="S26" s="136">
        <f t="shared" ref="S26" si="13">F26*$S$18</f>
        <v>5.6871790586176774</v>
      </c>
      <c r="T26" s="136">
        <f t="shared" ref="T26" si="14">S26*E26</f>
        <v>115.16537593700797</v>
      </c>
    </row>
    <row r="27" spans="1:20" ht="12.75" customHeight="1">
      <c r="A27" s="62"/>
      <c r="B27" s="70"/>
      <c r="C27" s="70"/>
      <c r="D27" s="62"/>
      <c r="E27" s="63"/>
      <c r="F27" s="63"/>
      <c r="G27" s="90"/>
      <c r="H27" s="65"/>
      <c r="I27" s="64"/>
      <c r="J27" s="65"/>
      <c r="K27" s="2"/>
      <c r="L27" s="2"/>
      <c r="M27" s="2"/>
      <c r="N27" s="9"/>
      <c r="O27" s="3">
        <f t="shared" si="0"/>
        <v>0</v>
      </c>
      <c r="P27" s="65"/>
      <c r="Q27" s="65"/>
      <c r="R27" s="65"/>
      <c r="S27" s="136"/>
      <c r="T27" s="136"/>
    </row>
    <row r="28" spans="1:20" ht="12.75" customHeight="1">
      <c r="A28" s="62"/>
      <c r="B28" s="70"/>
      <c r="C28" s="70"/>
      <c r="D28" s="62"/>
      <c r="E28" s="63"/>
      <c r="F28" s="63"/>
      <c r="G28" s="90"/>
      <c r="H28" s="65"/>
      <c r="I28" s="64"/>
      <c r="J28" s="65"/>
      <c r="K28" s="2"/>
      <c r="L28" s="2"/>
      <c r="M28" s="2"/>
      <c r="N28" s="9"/>
      <c r="O28" s="3">
        <f t="shared" si="0"/>
        <v>0</v>
      </c>
      <c r="P28" s="65"/>
      <c r="Q28" s="65"/>
      <c r="R28" s="65"/>
      <c r="S28" s="136"/>
      <c r="T28" s="136"/>
    </row>
    <row r="29" spans="1:20" ht="12.75" customHeight="1">
      <c r="A29" s="62"/>
      <c r="B29" s="70"/>
      <c r="C29" s="70"/>
      <c r="D29" s="62"/>
      <c r="E29" s="63"/>
      <c r="F29" s="63"/>
      <c r="G29" s="90"/>
      <c r="H29" s="65"/>
      <c r="I29" s="64"/>
      <c r="J29" s="65"/>
      <c r="K29" s="2"/>
      <c r="L29" s="2"/>
      <c r="M29" s="2"/>
      <c r="N29" s="9"/>
      <c r="O29" s="3">
        <f t="shared" si="0"/>
        <v>0</v>
      </c>
      <c r="P29" s="65"/>
      <c r="Q29" s="65"/>
      <c r="R29" s="65"/>
      <c r="S29" s="136"/>
      <c r="T29" s="136"/>
    </row>
    <row r="30" spans="1:20" ht="12.75" customHeight="1">
      <c r="A30" s="62">
        <v>3</v>
      </c>
      <c r="B30" s="70" t="s">
        <v>56</v>
      </c>
      <c r="C30" s="70" t="s">
        <v>85</v>
      </c>
      <c r="D30" s="62" t="s">
        <v>23</v>
      </c>
      <c r="E30" s="63">
        <v>55.35</v>
      </c>
      <c r="F30" s="63">
        <f t="shared" si="7"/>
        <v>0.72787477200000006</v>
      </c>
      <c r="G30" s="66">
        <v>7.1800000000000003E-2</v>
      </c>
      <c r="H30" s="65">
        <f t="shared" si="8"/>
        <v>0.17796419800000002</v>
      </c>
      <c r="I30" s="66">
        <v>0.1822</v>
      </c>
      <c r="J30" s="65">
        <f t="shared" ref="J30" si="15">I30*$P$9/1000</f>
        <v>0.54991057399999999</v>
      </c>
      <c r="K30" s="2"/>
      <c r="L30" s="2"/>
      <c r="M30" s="2"/>
      <c r="N30" s="9"/>
      <c r="O30" s="3">
        <f t="shared" si="0"/>
        <v>0</v>
      </c>
      <c r="P30" s="65">
        <f t="shared" ref="P30" si="16">E30*F30</f>
        <v>40.287868630200002</v>
      </c>
      <c r="Q30" s="65">
        <f t="shared" ref="Q30" si="17">SUM(O30:O33)</f>
        <v>0</v>
      </c>
      <c r="R30" s="65">
        <f t="shared" ref="R30" si="18">Q30*1.02*1.05*$R$15</f>
        <v>0</v>
      </c>
      <c r="S30" s="136">
        <f t="shared" ref="S30" si="19">F30*$S$18</f>
        <v>0.93791363089544111</v>
      </c>
      <c r="T30" s="136">
        <f t="shared" ref="T30" si="20">S30*E30</f>
        <v>51.913519470062667</v>
      </c>
    </row>
    <row r="31" spans="1:20" ht="12.75" customHeight="1">
      <c r="A31" s="62"/>
      <c r="B31" s="70"/>
      <c r="C31" s="70"/>
      <c r="D31" s="62"/>
      <c r="E31" s="63"/>
      <c r="F31" s="63"/>
      <c r="G31" s="66"/>
      <c r="H31" s="65"/>
      <c r="I31" s="66"/>
      <c r="J31" s="65"/>
      <c r="K31" s="2"/>
      <c r="L31" s="2"/>
      <c r="M31" s="2"/>
      <c r="N31" s="9"/>
      <c r="O31" s="3">
        <f t="shared" si="0"/>
        <v>0</v>
      </c>
      <c r="P31" s="65"/>
      <c r="Q31" s="65"/>
      <c r="R31" s="65"/>
      <c r="S31" s="136"/>
      <c r="T31" s="136"/>
    </row>
    <row r="32" spans="1:20" ht="12.75" customHeight="1">
      <c r="A32" s="62"/>
      <c r="B32" s="70"/>
      <c r="C32" s="70"/>
      <c r="D32" s="62"/>
      <c r="E32" s="63"/>
      <c r="F32" s="63"/>
      <c r="G32" s="66"/>
      <c r="H32" s="65"/>
      <c r="I32" s="66"/>
      <c r="J32" s="65"/>
      <c r="K32" s="2"/>
      <c r="L32" s="2"/>
      <c r="M32" s="2"/>
      <c r="N32" s="9"/>
      <c r="O32" s="3">
        <f t="shared" si="0"/>
        <v>0</v>
      </c>
      <c r="P32" s="65"/>
      <c r="Q32" s="65"/>
      <c r="R32" s="65"/>
      <c r="S32" s="136"/>
      <c r="T32" s="136"/>
    </row>
    <row r="33" spans="1:20" ht="12.75" customHeight="1">
      <c r="A33" s="62"/>
      <c r="B33" s="70"/>
      <c r="C33" s="70"/>
      <c r="D33" s="62"/>
      <c r="E33" s="63"/>
      <c r="F33" s="63"/>
      <c r="G33" s="66"/>
      <c r="H33" s="65"/>
      <c r="I33" s="66"/>
      <c r="J33" s="65"/>
      <c r="K33" s="2"/>
      <c r="L33" s="2"/>
      <c r="M33" s="2"/>
      <c r="N33" s="9"/>
      <c r="O33" s="3">
        <f t="shared" si="0"/>
        <v>0</v>
      </c>
      <c r="P33" s="65"/>
      <c r="Q33" s="65"/>
      <c r="R33" s="65"/>
      <c r="S33" s="136"/>
      <c r="T33" s="136"/>
    </row>
    <row r="34" spans="1:20" ht="12.75" customHeight="1">
      <c r="A34" s="62">
        <v>4</v>
      </c>
      <c r="B34" s="70" t="s">
        <v>25</v>
      </c>
      <c r="C34" s="70" t="s">
        <v>142</v>
      </c>
      <c r="D34" s="74" t="s">
        <v>24</v>
      </c>
      <c r="E34" s="76">
        <v>149</v>
      </c>
      <c r="F34" s="63">
        <f t="shared" si="7"/>
        <v>1.0905884000000001</v>
      </c>
      <c r="G34" s="64">
        <v>0.44</v>
      </c>
      <c r="H34" s="65">
        <f t="shared" si="8"/>
        <v>1.0905884000000001</v>
      </c>
      <c r="I34" s="64"/>
      <c r="J34" s="65">
        <f t="shared" ref="J34" si="21">I34*$P$9/1000</f>
        <v>0</v>
      </c>
      <c r="K34" s="2"/>
      <c r="L34" s="2"/>
      <c r="M34" s="2"/>
      <c r="N34" s="6"/>
      <c r="O34" s="3">
        <f t="shared" si="0"/>
        <v>0</v>
      </c>
      <c r="P34" s="65">
        <f t="shared" ref="P34" si="22">E34*F34</f>
        <v>162.49767160000002</v>
      </c>
      <c r="Q34" s="65">
        <f t="shared" ref="Q34" si="23">SUM(O34:O37)</f>
        <v>0</v>
      </c>
      <c r="R34" s="65">
        <f t="shared" ref="R34" si="24">Q34*1.02*1.05*$R$15</f>
        <v>0</v>
      </c>
      <c r="S34" s="136">
        <f t="shared" ref="S34" si="25">F34*$S$18</f>
        <v>1.4052935551617796</v>
      </c>
      <c r="T34" s="136">
        <f t="shared" ref="T34" si="26">S34*E34</f>
        <v>209.38873971910516</v>
      </c>
    </row>
    <row r="35" spans="1:20" ht="12.75" customHeight="1">
      <c r="A35" s="62"/>
      <c r="B35" s="70"/>
      <c r="C35" s="70"/>
      <c r="D35" s="75"/>
      <c r="E35" s="77"/>
      <c r="F35" s="63"/>
      <c r="G35" s="64"/>
      <c r="H35" s="65"/>
      <c r="I35" s="64"/>
      <c r="J35" s="65"/>
      <c r="K35" s="2"/>
      <c r="L35" s="2"/>
      <c r="M35" s="2"/>
      <c r="N35" s="6"/>
      <c r="O35" s="3">
        <f t="shared" si="0"/>
        <v>0</v>
      </c>
      <c r="P35" s="65"/>
      <c r="Q35" s="65"/>
      <c r="R35" s="65"/>
      <c r="S35" s="136"/>
      <c r="T35" s="136"/>
    </row>
    <row r="36" spans="1:20" ht="12.75" customHeight="1">
      <c r="A36" s="62"/>
      <c r="B36" s="70"/>
      <c r="C36" s="70"/>
      <c r="D36" s="75"/>
      <c r="E36" s="77"/>
      <c r="F36" s="63"/>
      <c r="G36" s="64"/>
      <c r="H36" s="65"/>
      <c r="I36" s="64"/>
      <c r="J36" s="65"/>
      <c r="K36" s="2"/>
      <c r="L36" s="2"/>
      <c r="M36" s="2"/>
      <c r="N36" s="6"/>
      <c r="O36" s="3">
        <f t="shared" si="0"/>
        <v>0</v>
      </c>
      <c r="P36" s="65"/>
      <c r="Q36" s="65"/>
      <c r="R36" s="65"/>
      <c r="S36" s="136"/>
      <c r="T36" s="136"/>
    </row>
    <row r="37" spans="1:20" ht="12.75" customHeight="1">
      <c r="A37" s="62"/>
      <c r="B37" s="70"/>
      <c r="C37" s="70"/>
      <c r="D37" s="75"/>
      <c r="E37" s="78"/>
      <c r="F37" s="63"/>
      <c r="G37" s="64"/>
      <c r="H37" s="65"/>
      <c r="I37" s="64"/>
      <c r="J37" s="65"/>
      <c r="K37" s="2"/>
      <c r="L37" s="2"/>
      <c r="M37" s="2"/>
      <c r="N37" s="9"/>
      <c r="O37" s="3">
        <f t="shared" si="0"/>
        <v>0</v>
      </c>
      <c r="P37" s="65"/>
      <c r="Q37" s="65"/>
      <c r="R37" s="65"/>
      <c r="S37" s="136"/>
      <c r="T37" s="136"/>
    </row>
    <row r="38" spans="1:20" ht="12.75" customHeight="1">
      <c r="A38" s="62">
        <v>5</v>
      </c>
      <c r="B38" s="67" t="s">
        <v>94</v>
      </c>
      <c r="C38" s="67" t="s">
        <v>143</v>
      </c>
      <c r="D38" s="62" t="s">
        <v>23</v>
      </c>
      <c r="E38" s="105">
        <v>97.2</v>
      </c>
      <c r="F38" s="63">
        <f t="shared" si="7"/>
        <v>21.329529999999998</v>
      </c>
      <c r="G38" s="72">
        <v>4.0999999999999996</v>
      </c>
      <c r="H38" s="65">
        <f t="shared" si="8"/>
        <v>10.162300999999999</v>
      </c>
      <c r="I38" s="73">
        <v>3.7</v>
      </c>
      <c r="J38" s="65">
        <f t="shared" ref="J38" si="27">I38*$P$9/1000</f>
        <v>11.167229000000001</v>
      </c>
      <c r="K38" s="2"/>
      <c r="L38" s="2"/>
      <c r="M38" s="2"/>
      <c r="N38" s="6"/>
      <c r="O38" s="3">
        <f t="shared" si="0"/>
        <v>0</v>
      </c>
      <c r="P38" s="65">
        <f t="shared" ref="P38" si="28">E38*F38</f>
        <v>2073.2303159999997</v>
      </c>
      <c r="Q38" s="65">
        <f t="shared" ref="Q38" si="29">SUM(O38:O41)</f>
        <v>0</v>
      </c>
      <c r="R38" s="65">
        <f t="shared" ref="R38" si="30">Q38*1.02*1.05*$R$15</f>
        <v>0</v>
      </c>
      <c r="S38" s="136">
        <f t="shared" ref="S38" si="31">F38*$S$18</f>
        <v>27.484476309879902</v>
      </c>
      <c r="T38" s="136">
        <f t="shared" ref="T38" si="32">S38*E38</f>
        <v>2671.4910973203264</v>
      </c>
    </row>
    <row r="39" spans="1:20" ht="12.75" customHeight="1">
      <c r="A39" s="62"/>
      <c r="B39" s="68"/>
      <c r="C39" s="68"/>
      <c r="D39" s="62"/>
      <c r="E39" s="106"/>
      <c r="F39" s="63"/>
      <c r="G39" s="72"/>
      <c r="H39" s="65"/>
      <c r="I39" s="73"/>
      <c r="J39" s="65"/>
      <c r="K39" s="2"/>
      <c r="L39" s="2"/>
      <c r="M39" s="2"/>
      <c r="N39" s="6"/>
      <c r="O39" s="3">
        <f t="shared" si="0"/>
        <v>0</v>
      </c>
      <c r="P39" s="65"/>
      <c r="Q39" s="65"/>
      <c r="R39" s="65"/>
      <c r="S39" s="136"/>
      <c r="T39" s="136"/>
    </row>
    <row r="40" spans="1:20" ht="12.75" customHeight="1">
      <c r="A40" s="62"/>
      <c r="B40" s="68"/>
      <c r="C40" s="68"/>
      <c r="D40" s="62"/>
      <c r="E40" s="106"/>
      <c r="F40" s="63"/>
      <c r="G40" s="72"/>
      <c r="H40" s="65"/>
      <c r="I40" s="73"/>
      <c r="J40" s="65"/>
      <c r="K40" s="2"/>
      <c r="L40" s="2"/>
      <c r="M40" s="2"/>
      <c r="N40" s="6"/>
      <c r="O40" s="3">
        <f t="shared" si="0"/>
        <v>0</v>
      </c>
      <c r="P40" s="65"/>
      <c r="Q40" s="65"/>
      <c r="R40" s="65"/>
      <c r="S40" s="136"/>
      <c r="T40" s="136"/>
    </row>
    <row r="41" spans="1:20" ht="12.75" customHeight="1">
      <c r="A41" s="62"/>
      <c r="B41" s="69"/>
      <c r="C41" s="69"/>
      <c r="D41" s="62"/>
      <c r="E41" s="107"/>
      <c r="F41" s="63"/>
      <c r="G41" s="72"/>
      <c r="H41" s="65"/>
      <c r="I41" s="73"/>
      <c r="J41" s="65"/>
      <c r="K41" s="2"/>
      <c r="L41" s="2"/>
      <c r="M41" s="2"/>
      <c r="N41" s="9"/>
      <c r="O41" s="3">
        <f t="shared" si="0"/>
        <v>0</v>
      </c>
      <c r="P41" s="65"/>
      <c r="Q41" s="65"/>
      <c r="R41" s="65"/>
      <c r="S41" s="136"/>
      <c r="T41" s="136"/>
    </row>
    <row r="42" spans="1:20" ht="12.75" customHeight="1">
      <c r="A42" s="62">
        <v>6</v>
      </c>
      <c r="B42" s="70" t="s">
        <v>89</v>
      </c>
      <c r="C42" s="70" t="s">
        <v>144</v>
      </c>
      <c r="D42" s="62" t="s">
        <v>23</v>
      </c>
      <c r="E42" s="71">
        <v>260</v>
      </c>
      <c r="F42" s="63">
        <f t="shared" si="7"/>
        <v>0.66066933059999999</v>
      </c>
      <c r="G42" s="64">
        <v>9.8600000000000007E-3</v>
      </c>
      <c r="H42" s="65">
        <f t="shared" si="8"/>
        <v>2.4439094600000003E-2</v>
      </c>
      <c r="I42" s="66">
        <v>0.21079999999999999</v>
      </c>
      <c r="J42" s="65">
        <f t="shared" ref="J42" si="33">I42*$P$9/1000</f>
        <v>0.63623023599999995</v>
      </c>
      <c r="K42" s="2"/>
      <c r="L42" s="2"/>
      <c r="M42" s="2"/>
      <c r="N42" s="9"/>
      <c r="O42" s="3">
        <f t="shared" si="0"/>
        <v>0</v>
      </c>
      <c r="P42" s="65">
        <f t="shared" ref="P42" si="34">E42*F42</f>
        <v>171.774025956</v>
      </c>
      <c r="Q42" s="65">
        <f t="shared" ref="Q42" si="35">SUM(O42:O45)</f>
        <v>0</v>
      </c>
      <c r="R42" s="65">
        <f t="shared" ref="R42" si="36">Q42*1.02*1.05*$R$15</f>
        <v>0</v>
      </c>
      <c r="S42" s="136">
        <f t="shared" ref="S42" si="37">F42*$S$18</f>
        <v>0.85131508127651734</v>
      </c>
      <c r="T42" s="136">
        <f t="shared" ref="T42" si="38">S42*E42</f>
        <v>221.34192113189451</v>
      </c>
    </row>
    <row r="43" spans="1:20" ht="12.75" customHeight="1">
      <c r="A43" s="62"/>
      <c r="B43" s="70"/>
      <c r="C43" s="70"/>
      <c r="D43" s="62"/>
      <c r="E43" s="71"/>
      <c r="F43" s="63"/>
      <c r="G43" s="64"/>
      <c r="H43" s="65"/>
      <c r="I43" s="66"/>
      <c r="J43" s="65"/>
      <c r="K43" s="2"/>
      <c r="L43" s="2"/>
      <c r="M43" s="2"/>
      <c r="N43" s="9"/>
      <c r="O43" s="3">
        <f t="shared" si="0"/>
        <v>0</v>
      </c>
      <c r="P43" s="65"/>
      <c r="Q43" s="65"/>
      <c r="R43" s="65"/>
      <c r="S43" s="136"/>
      <c r="T43" s="136"/>
    </row>
    <row r="44" spans="1:20" ht="12.75" customHeight="1">
      <c r="A44" s="62"/>
      <c r="B44" s="70"/>
      <c r="C44" s="70"/>
      <c r="D44" s="62"/>
      <c r="E44" s="71"/>
      <c r="F44" s="63"/>
      <c r="G44" s="64"/>
      <c r="H44" s="65"/>
      <c r="I44" s="66"/>
      <c r="J44" s="65"/>
      <c r="K44" s="2"/>
      <c r="L44" s="2"/>
      <c r="M44" s="4"/>
      <c r="N44" s="9"/>
      <c r="O44" s="3">
        <f t="shared" si="0"/>
        <v>0</v>
      </c>
      <c r="P44" s="65"/>
      <c r="Q44" s="65"/>
      <c r="R44" s="65"/>
      <c r="S44" s="136"/>
      <c r="T44" s="136"/>
    </row>
    <row r="45" spans="1:20" ht="12.75" customHeight="1">
      <c r="A45" s="62"/>
      <c r="B45" s="70"/>
      <c r="C45" s="70"/>
      <c r="D45" s="62"/>
      <c r="E45" s="71"/>
      <c r="F45" s="63"/>
      <c r="G45" s="64"/>
      <c r="H45" s="65"/>
      <c r="I45" s="66"/>
      <c r="J45" s="65"/>
      <c r="K45" s="2"/>
      <c r="L45" s="2"/>
      <c r="M45" s="2"/>
      <c r="N45" s="9"/>
      <c r="O45" s="3">
        <f t="shared" si="0"/>
        <v>0</v>
      </c>
      <c r="P45" s="65"/>
      <c r="Q45" s="65"/>
      <c r="R45" s="65"/>
      <c r="S45" s="136"/>
      <c r="T45" s="136"/>
    </row>
    <row r="46" spans="1:20" ht="12.75" customHeight="1">
      <c r="A46" s="62">
        <v>7</v>
      </c>
      <c r="B46" s="70" t="s">
        <v>40</v>
      </c>
      <c r="C46" s="70" t="s">
        <v>90</v>
      </c>
      <c r="D46" s="62" t="s">
        <v>23</v>
      </c>
      <c r="E46" s="71">
        <v>26</v>
      </c>
      <c r="F46" s="63">
        <f t="shared" si="7"/>
        <v>2.7264710000000005</v>
      </c>
      <c r="G46" s="64">
        <v>1.1000000000000001</v>
      </c>
      <c r="H46" s="65">
        <f t="shared" si="8"/>
        <v>2.7264710000000005</v>
      </c>
      <c r="I46" s="66"/>
      <c r="J46" s="65">
        <f t="shared" ref="J46" si="39">I46*$P$9/1000</f>
        <v>0</v>
      </c>
      <c r="K46" s="2"/>
      <c r="L46" s="2"/>
      <c r="M46" s="2"/>
      <c r="N46" s="9"/>
      <c r="O46" s="3">
        <f t="shared" si="0"/>
        <v>0</v>
      </c>
      <c r="P46" s="65">
        <f t="shared" ref="P46" si="40">E46*F46</f>
        <v>70.888246000000009</v>
      </c>
      <c r="Q46" s="65">
        <f t="shared" ref="Q46" si="41">SUM(O46:O49)</f>
        <v>0</v>
      </c>
      <c r="R46" s="65">
        <f t="shared" ref="R46" si="42">Q46*1.02*1.05*$R$15</f>
        <v>0</v>
      </c>
      <c r="S46" s="136">
        <f t="shared" ref="S46" si="43">F46*$S$18</f>
        <v>3.5132338879044491</v>
      </c>
      <c r="T46" s="136">
        <f t="shared" ref="T46" si="44">S46*E46</f>
        <v>91.344081085515683</v>
      </c>
    </row>
    <row r="47" spans="1:20" ht="12.75" customHeight="1">
      <c r="A47" s="62"/>
      <c r="B47" s="70"/>
      <c r="C47" s="70"/>
      <c r="D47" s="62"/>
      <c r="E47" s="71"/>
      <c r="F47" s="63"/>
      <c r="G47" s="64"/>
      <c r="H47" s="65"/>
      <c r="I47" s="66"/>
      <c r="J47" s="65"/>
      <c r="K47" s="2"/>
      <c r="L47" s="2"/>
      <c r="M47" s="2"/>
      <c r="N47" s="9"/>
      <c r="O47" s="3">
        <f t="shared" si="0"/>
        <v>0</v>
      </c>
      <c r="P47" s="65"/>
      <c r="Q47" s="65"/>
      <c r="R47" s="65"/>
      <c r="S47" s="136"/>
      <c r="T47" s="136"/>
    </row>
    <row r="48" spans="1:20" ht="12.75" customHeight="1">
      <c r="A48" s="62"/>
      <c r="B48" s="70"/>
      <c r="C48" s="70"/>
      <c r="D48" s="62"/>
      <c r="E48" s="71"/>
      <c r="F48" s="63"/>
      <c r="G48" s="64"/>
      <c r="H48" s="65"/>
      <c r="I48" s="66"/>
      <c r="J48" s="65"/>
      <c r="K48" s="2"/>
      <c r="L48" s="2"/>
      <c r="M48" s="4"/>
      <c r="N48" s="9"/>
      <c r="O48" s="3">
        <f t="shared" si="0"/>
        <v>0</v>
      </c>
      <c r="P48" s="65"/>
      <c r="Q48" s="65"/>
      <c r="R48" s="65"/>
      <c r="S48" s="136"/>
      <c r="T48" s="136"/>
    </row>
    <row r="49" spans="1:20" ht="12.75" customHeight="1">
      <c r="A49" s="62"/>
      <c r="B49" s="70"/>
      <c r="C49" s="70"/>
      <c r="D49" s="62"/>
      <c r="E49" s="71"/>
      <c r="F49" s="63"/>
      <c r="G49" s="64"/>
      <c r="H49" s="65"/>
      <c r="I49" s="66"/>
      <c r="J49" s="65"/>
      <c r="K49" s="2"/>
      <c r="L49" s="2"/>
      <c r="M49" s="2"/>
      <c r="N49" s="9"/>
      <c r="O49" s="3">
        <f t="shared" si="0"/>
        <v>0</v>
      </c>
      <c r="P49" s="65"/>
      <c r="Q49" s="65"/>
      <c r="R49" s="65"/>
      <c r="S49" s="136"/>
      <c r="T49" s="136"/>
    </row>
    <row r="50" spans="1:20" ht="12.75" customHeight="1">
      <c r="A50" s="62">
        <v>8</v>
      </c>
      <c r="B50" s="70" t="s">
        <v>91</v>
      </c>
      <c r="C50" s="70" t="s">
        <v>92</v>
      </c>
      <c r="D50" s="62" t="s">
        <v>20</v>
      </c>
      <c r="E50" s="71">
        <v>390</v>
      </c>
      <c r="F50" s="63">
        <f t="shared" si="7"/>
        <v>2.7163530000000002</v>
      </c>
      <c r="G50" s="73"/>
      <c r="H50" s="65">
        <f t="shared" si="8"/>
        <v>0</v>
      </c>
      <c r="I50" s="73">
        <v>0.9</v>
      </c>
      <c r="J50" s="65">
        <f t="shared" ref="J50" si="45">I50*$P$9/1000</f>
        <v>2.7163530000000002</v>
      </c>
      <c r="K50" s="2"/>
      <c r="L50" s="2"/>
      <c r="M50" s="2"/>
      <c r="N50" s="9"/>
      <c r="O50" s="3">
        <f t="shared" si="0"/>
        <v>0</v>
      </c>
      <c r="P50" s="65">
        <f t="shared" ref="P50" si="46">E50*F50</f>
        <v>1059.3776700000001</v>
      </c>
      <c r="Q50" s="65">
        <f t="shared" ref="Q50" si="47">SUM(O50:O53)</f>
        <v>0</v>
      </c>
      <c r="R50" s="65">
        <f t="shared" ref="R50" si="48">Q50*1.02*1.05*$R$15</f>
        <v>0</v>
      </c>
      <c r="S50" s="136">
        <f t="shared" ref="S50" si="49">F50*$S$18</f>
        <v>3.5001961917478357</v>
      </c>
      <c r="T50" s="136">
        <f t="shared" ref="T50" si="50">S50*E50</f>
        <v>1365.076514781656</v>
      </c>
    </row>
    <row r="51" spans="1:20" ht="12.75" customHeight="1">
      <c r="A51" s="62"/>
      <c r="B51" s="70"/>
      <c r="C51" s="70"/>
      <c r="D51" s="62"/>
      <c r="E51" s="71"/>
      <c r="F51" s="63"/>
      <c r="G51" s="73"/>
      <c r="H51" s="65"/>
      <c r="I51" s="73"/>
      <c r="J51" s="65"/>
      <c r="K51" s="2"/>
      <c r="L51" s="2"/>
      <c r="M51" s="2"/>
      <c r="N51" s="9"/>
      <c r="O51" s="3">
        <f t="shared" si="0"/>
        <v>0</v>
      </c>
      <c r="P51" s="65"/>
      <c r="Q51" s="65"/>
      <c r="R51" s="65"/>
      <c r="S51" s="136"/>
      <c r="T51" s="136"/>
    </row>
    <row r="52" spans="1:20" ht="12.75" customHeight="1">
      <c r="A52" s="62"/>
      <c r="B52" s="70"/>
      <c r="C52" s="70"/>
      <c r="D52" s="62"/>
      <c r="E52" s="71"/>
      <c r="F52" s="63"/>
      <c r="G52" s="73"/>
      <c r="H52" s="65"/>
      <c r="I52" s="73"/>
      <c r="J52" s="65"/>
      <c r="K52" s="2"/>
      <c r="L52" s="2"/>
      <c r="M52" s="2"/>
      <c r="N52" s="9"/>
      <c r="O52" s="3">
        <f t="shared" si="0"/>
        <v>0</v>
      </c>
      <c r="P52" s="65"/>
      <c r="Q52" s="65"/>
      <c r="R52" s="65"/>
      <c r="S52" s="136"/>
      <c r="T52" s="136"/>
    </row>
    <row r="53" spans="1:20" ht="12.75" customHeight="1">
      <c r="A53" s="62"/>
      <c r="B53" s="70"/>
      <c r="C53" s="70"/>
      <c r="D53" s="62"/>
      <c r="E53" s="71"/>
      <c r="F53" s="63"/>
      <c r="G53" s="73"/>
      <c r="H53" s="65"/>
      <c r="I53" s="73"/>
      <c r="J53" s="65"/>
      <c r="K53" s="2"/>
      <c r="L53" s="2"/>
      <c r="M53" s="2"/>
      <c r="N53" s="9"/>
      <c r="O53" s="3">
        <f t="shared" si="0"/>
        <v>0</v>
      </c>
      <c r="P53" s="65"/>
      <c r="Q53" s="65"/>
      <c r="R53" s="65"/>
      <c r="S53" s="136"/>
      <c r="T53" s="136"/>
    </row>
    <row r="54" spans="1:20" ht="12.75" customHeight="1">
      <c r="A54" s="62">
        <v>9</v>
      </c>
      <c r="B54" s="70" t="s">
        <v>46</v>
      </c>
      <c r="C54" s="70" t="s">
        <v>47</v>
      </c>
      <c r="D54" s="62" t="s">
        <v>20</v>
      </c>
      <c r="E54" s="63">
        <v>310.87</v>
      </c>
      <c r="F54" s="63">
        <f t="shared" si="7"/>
        <v>3.7077970000000002</v>
      </c>
      <c r="G54" s="73">
        <v>0.4</v>
      </c>
      <c r="H54" s="65">
        <f t="shared" si="8"/>
        <v>0.9914440000000001</v>
      </c>
      <c r="I54" s="73">
        <v>0.9</v>
      </c>
      <c r="J54" s="65">
        <f t="shared" ref="J54" si="51">I54*$P$9/1000</f>
        <v>2.7163530000000002</v>
      </c>
      <c r="K54" s="2"/>
      <c r="L54" s="2"/>
      <c r="M54" s="2"/>
      <c r="N54" s="9"/>
      <c r="O54" s="3">
        <f t="shared" si="0"/>
        <v>0</v>
      </c>
      <c r="P54" s="65">
        <f t="shared" ref="P54" si="52">E54*F54</f>
        <v>1152.64285339</v>
      </c>
      <c r="Q54" s="65">
        <f t="shared" ref="Q54" si="53">SUM(O54:O57)</f>
        <v>0</v>
      </c>
      <c r="R54" s="65">
        <f t="shared" ref="R54" si="54">Q54*1.02*1.05*$R$15</f>
        <v>0</v>
      </c>
      <c r="S54" s="136">
        <f t="shared" ref="S54" si="55">F54*$S$18</f>
        <v>4.777735787349453</v>
      </c>
      <c r="T54" s="136">
        <f t="shared" ref="T54" si="56">S54*E54</f>
        <v>1485.2547242133244</v>
      </c>
    </row>
    <row r="55" spans="1:20" ht="12.75" customHeight="1">
      <c r="A55" s="62"/>
      <c r="B55" s="70"/>
      <c r="C55" s="70"/>
      <c r="D55" s="62"/>
      <c r="E55" s="63"/>
      <c r="F55" s="63"/>
      <c r="G55" s="73"/>
      <c r="H55" s="65"/>
      <c r="I55" s="73"/>
      <c r="J55" s="65"/>
      <c r="K55" s="2"/>
      <c r="L55" s="2"/>
      <c r="M55" s="2"/>
      <c r="N55" s="9"/>
      <c r="O55" s="3">
        <f t="shared" si="0"/>
        <v>0</v>
      </c>
      <c r="P55" s="65"/>
      <c r="Q55" s="65"/>
      <c r="R55" s="65"/>
      <c r="S55" s="136"/>
      <c r="T55" s="136"/>
    </row>
    <row r="56" spans="1:20" ht="12.75" customHeight="1">
      <c r="A56" s="62"/>
      <c r="B56" s="70"/>
      <c r="C56" s="70"/>
      <c r="D56" s="62"/>
      <c r="E56" s="63"/>
      <c r="F56" s="63"/>
      <c r="G56" s="73"/>
      <c r="H56" s="65"/>
      <c r="I56" s="73"/>
      <c r="J56" s="65"/>
      <c r="K56" s="2"/>
      <c r="L56" s="2"/>
      <c r="M56" s="2"/>
      <c r="N56" s="9"/>
      <c r="O56" s="3">
        <f t="shared" si="0"/>
        <v>0</v>
      </c>
      <c r="P56" s="65"/>
      <c r="Q56" s="65"/>
      <c r="R56" s="65"/>
      <c r="S56" s="136"/>
      <c r="T56" s="136"/>
    </row>
    <row r="57" spans="1:20" ht="12.75" customHeight="1">
      <c r="A57" s="62"/>
      <c r="B57" s="70"/>
      <c r="C57" s="70"/>
      <c r="D57" s="62"/>
      <c r="E57" s="63"/>
      <c r="F57" s="63"/>
      <c r="G57" s="73"/>
      <c r="H57" s="65"/>
      <c r="I57" s="73"/>
      <c r="J57" s="65"/>
      <c r="K57" s="2"/>
      <c r="L57" s="2"/>
      <c r="M57" s="2"/>
      <c r="N57" s="9"/>
      <c r="O57" s="3">
        <f t="shared" si="0"/>
        <v>0</v>
      </c>
      <c r="P57" s="65"/>
      <c r="Q57" s="65"/>
      <c r="R57" s="65"/>
      <c r="S57" s="136"/>
      <c r="T57" s="136"/>
    </row>
    <row r="58" spans="1:20" ht="12.75" customHeight="1">
      <c r="A58" s="141"/>
      <c r="B58" s="144"/>
      <c r="C58" s="147" t="s">
        <v>164</v>
      </c>
      <c r="D58" s="144"/>
      <c r="E58" s="162"/>
      <c r="F58" s="165" t="e">
        <f>H58+J58+R58</f>
        <v>#VALUE!</v>
      </c>
      <c r="G58" s="159"/>
      <c r="H58" s="156">
        <f>G58*$P$7/1000</f>
        <v>0</v>
      </c>
      <c r="I58" s="159"/>
      <c r="J58" s="156">
        <f>I58*$P$8/1000</f>
        <v>0</v>
      </c>
      <c r="K58" s="54"/>
      <c r="L58" s="54"/>
      <c r="M58" s="54"/>
      <c r="N58" s="55"/>
      <c r="O58" s="56">
        <f t="shared" si="0"/>
        <v>0</v>
      </c>
      <c r="P58" s="156" t="e">
        <f>E58*F58</f>
        <v>#VALUE!</v>
      </c>
      <c r="Q58" s="156">
        <f>SUM(O58:O61)</f>
        <v>0</v>
      </c>
      <c r="R58" s="156" t="e">
        <f>Q58*1.02*1.05*$R$14</f>
        <v>#VALUE!</v>
      </c>
      <c r="S58" s="137"/>
      <c r="T58" s="138">
        <f>SUM(T22:T57)</f>
        <v>6355.7492138274374</v>
      </c>
    </row>
    <row r="59" spans="1:20" ht="12.75" customHeight="1">
      <c r="A59" s="142"/>
      <c r="B59" s="145"/>
      <c r="C59" s="148"/>
      <c r="D59" s="145"/>
      <c r="E59" s="163"/>
      <c r="F59" s="166"/>
      <c r="G59" s="160"/>
      <c r="H59" s="157"/>
      <c r="I59" s="160"/>
      <c r="J59" s="157"/>
      <c r="K59" s="54"/>
      <c r="L59" s="54"/>
      <c r="M59" s="54"/>
      <c r="N59" s="55"/>
      <c r="O59" s="56">
        <f t="shared" si="0"/>
        <v>0</v>
      </c>
      <c r="P59" s="157"/>
      <c r="Q59" s="157"/>
      <c r="R59" s="157"/>
      <c r="S59" s="137"/>
      <c r="T59" s="139"/>
    </row>
    <row r="60" spans="1:20" ht="12.75" customHeight="1">
      <c r="A60" s="142"/>
      <c r="B60" s="145"/>
      <c r="C60" s="148"/>
      <c r="D60" s="145"/>
      <c r="E60" s="163"/>
      <c r="F60" s="166"/>
      <c r="G60" s="160"/>
      <c r="H60" s="157"/>
      <c r="I60" s="160"/>
      <c r="J60" s="157"/>
      <c r="K60" s="54"/>
      <c r="L60" s="54"/>
      <c r="M60" s="54"/>
      <c r="N60" s="55"/>
      <c r="O60" s="56">
        <f t="shared" si="0"/>
        <v>0</v>
      </c>
      <c r="P60" s="157"/>
      <c r="Q60" s="157"/>
      <c r="R60" s="157"/>
      <c r="S60" s="137"/>
      <c r="T60" s="139"/>
    </row>
    <row r="61" spans="1:20" ht="12.75" customHeight="1">
      <c r="A61" s="143"/>
      <c r="B61" s="146"/>
      <c r="C61" s="149"/>
      <c r="D61" s="146"/>
      <c r="E61" s="164"/>
      <c r="F61" s="167"/>
      <c r="G61" s="161"/>
      <c r="H61" s="158"/>
      <c r="I61" s="161"/>
      <c r="J61" s="158"/>
      <c r="K61" s="54"/>
      <c r="L61" s="54"/>
      <c r="M61" s="54"/>
      <c r="N61" s="55"/>
      <c r="O61" s="56">
        <f t="shared" si="0"/>
        <v>0</v>
      </c>
      <c r="P61" s="158"/>
      <c r="Q61" s="158"/>
      <c r="R61" s="158"/>
      <c r="S61" s="137"/>
      <c r="T61" s="140"/>
    </row>
    <row r="62" spans="1:20" ht="12.75" customHeight="1">
      <c r="A62" s="141"/>
      <c r="B62" s="144"/>
      <c r="C62" s="147" t="s">
        <v>165</v>
      </c>
      <c r="D62" s="144"/>
      <c r="E62" s="150"/>
      <c r="F62" s="126" t="e">
        <f>H62+J62+R62</f>
        <v>#VALUE!</v>
      </c>
      <c r="G62" s="153"/>
      <c r="H62" s="133">
        <f>G62*$P$7/1000</f>
        <v>0</v>
      </c>
      <c r="I62" s="130"/>
      <c r="J62" s="133">
        <f>I62*$P$8/1000</f>
        <v>0</v>
      </c>
      <c r="K62" s="57"/>
      <c r="L62" s="57"/>
      <c r="M62" s="57"/>
      <c r="N62" s="58"/>
      <c r="O62" s="40">
        <f t="shared" si="0"/>
        <v>0</v>
      </c>
      <c r="P62" s="133" t="e">
        <f>E62*F62</f>
        <v>#VALUE!</v>
      </c>
      <c r="Q62" s="133">
        <f>SUM(O62:O65)</f>
        <v>0</v>
      </c>
      <c r="R62" s="133" t="e">
        <f>Q62*1.02*1.05*$R$14</f>
        <v>#VALUE!</v>
      </c>
      <c r="S62" s="116"/>
      <c r="T62" s="117">
        <f>(T58*100%)/$T$228</f>
        <v>0.14605720576374118</v>
      </c>
    </row>
    <row r="63" spans="1:20" ht="12.75" customHeight="1">
      <c r="A63" s="142"/>
      <c r="B63" s="145"/>
      <c r="C63" s="148"/>
      <c r="D63" s="145"/>
      <c r="E63" s="151"/>
      <c r="F63" s="127"/>
      <c r="G63" s="154"/>
      <c r="H63" s="134"/>
      <c r="I63" s="131"/>
      <c r="J63" s="134"/>
      <c r="K63" s="57"/>
      <c r="L63" s="57"/>
      <c r="M63" s="57"/>
      <c r="N63" s="58"/>
      <c r="O63" s="40">
        <f t="shared" si="0"/>
        <v>0</v>
      </c>
      <c r="P63" s="134"/>
      <c r="Q63" s="134"/>
      <c r="R63" s="134"/>
      <c r="S63" s="116"/>
      <c r="T63" s="117"/>
    </row>
    <row r="64" spans="1:20" ht="12.75" customHeight="1">
      <c r="A64" s="142"/>
      <c r="B64" s="145"/>
      <c r="C64" s="148"/>
      <c r="D64" s="145"/>
      <c r="E64" s="151"/>
      <c r="F64" s="127"/>
      <c r="G64" s="154"/>
      <c r="H64" s="134"/>
      <c r="I64" s="131"/>
      <c r="J64" s="134"/>
      <c r="K64" s="57"/>
      <c r="L64" s="57"/>
      <c r="M64" s="57"/>
      <c r="N64" s="58"/>
      <c r="O64" s="40">
        <f t="shared" si="0"/>
        <v>0</v>
      </c>
      <c r="P64" s="134"/>
      <c r="Q64" s="134"/>
      <c r="R64" s="134"/>
      <c r="S64" s="116"/>
      <c r="T64" s="117"/>
    </row>
    <row r="65" spans="1:20" ht="12.75" customHeight="1">
      <c r="A65" s="143"/>
      <c r="B65" s="146"/>
      <c r="C65" s="149"/>
      <c r="D65" s="146"/>
      <c r="E65" s="152"/>
      <c r="F65" s="128"/>
      <c r="G65" s="155"/>
      <c r="H65" s="135"/>
      <c r="I65" s="132"/>
      <c r="J65" s="135"/>
      <c r="K65" s="57"/>
      <c r="L65" s="57"/>
      <c r="M65" s="57"/>
      <c r="N65" s="58"/>
      <c r="O65" s="40">
        <f t="shared" si="0"/>
        <v>0</v>
      </c>
      <c r="P65" s="135"/>
      <c r="Q65" s="135"/>
      <c r="R65" s="135"/>
      <c r="S65" s="116"/>
      <c r="T65" s="117"/>
    </row>
    <row r="66" spans="1:20" ht="12.75" customHeight="1">
      <c r="A66" s="62"/>
      <c r="B66" s="70"/>
      <c r="C66" s="82" t="s">
        <v>80</v>
      </c>
      <c r="D66" s="83"/>
      <c r="E66" s="71"/>
      <c r="F66" s="63">
        <f t="shared" si="7"/>
        <v>0</v>
      </c>
      <c r="G66" s="64"/>
      <c r="H66" s="65">
        <f t="shared" si="8"/>
        <v>0</v>
      </c>
      <c r="I66" s="66"/>
      <c r="J66" s="65">
        <f t="shared" ref="J66:J78" si="57">I66*$P$9/1000</f>
        <v>0</v>
      </c>
      <c r="K66" s="2"/>
      <c r="L66" s="2"/>
      <c r="M66" s="2"/>
      <c r="N66" s="9"/>
      <c r="O66" s="3">
        <f t="shared" si="0"/>
        <v>0</v>
      </c>
      <c r="P66" s="65">
        <f t="shared" ref="P66" si="58">E66*F66</f>
        <v>0</v>
      </c>
      <c r="Q66" s="65">
        <f t="shared" ref="Q66" si="59">SUM(O66:O69)</f>
        <v>0</v>
      </c>
      <c r="R66" s="65">
        <f t="shared" ref="R66" si="60">Q66*1.02*1.05*$R$15</f>
        <v>0</v>
      </c>
      <c r="S66" s="136">
        <f t="shared" ref="S66" si="61">F66*$S$18</f>
        <v>0</v>
      </c>
      <c r="T66" s="136">
        <f t="shared" ref="T66" si="62">S66*E66</f>
        <v>0</v>
      </c>
    </row>
    <row r="67" spans="1:20" ht="12.75" customHeight="1">
      <c r="A67" s="62"/>
      <c r="B67" s="70"/>
      <c r="C67" s="82"/>
      <c r="D67" s="84"/>
      <c r="E67" s="71"/>
      <c r="F67" s="63"/>
      <c r="G67" s="64"/>
      <c r="H67" s="65"/>
      <c r="I67" s="66"/>
      <c r="J67" s="65"/>
      <c r="K67" s="2"/>
      <c r="L67" s="2"/>
      <c r="M67" s="2"/>
      <c r="N67" s="9"/>
      <c r="O67" s="3">
        <f t="shared" si="0"/>
        <v>0</v>
      </c>
      <c r="P67" s="65"/>
      <c r="Q67" s="65"/>
      <c r="R67" s="65"/>
      <c r="S67" s="136"/>
      <c r="T67" s="136"/>
    </row>
    <row r="68" spans="1:20" ht="12.75" customHeight="1">
      <c r="A68" s="62"/>
      <c r="B68" s="70"/>
      <c r="C68" s="82"/>
      <c r="D68" s="84"/>
      <c r="E68" s="71"/>
      <c r="F68" s="63"/>
      <c r="G68" s="64"/>
      <c r="H68" s="65"/>
      <c r="I68" s="66"/>
      <c r="J68" s="65"/>
      <c r="K68" s="2"/>
      <c r="L68" s="2"/>
      <c r="M68" s="2"/>
      <c r="N68" s="9"/>
      <c r="O68" s="3">
        <f t="shared" si="0"/>
        <v>0</v>
      </c>
      <c r="P68" s="65"/>
      <c r="Q68" s="65"/>
      <c r="R68" s="65"/>
      <c r="S68" s="136"/>
      <c r="T68" s="136"/>
    </row>
    <row r="69" spans="1:20" ht="12.75" customHeight="1">
      <c r="A69" s="62"/>
      <c r="B69" s="70"/>
      <c r="C69" s="82"/>
      <c r="D69" s="85"/>
      <c r="E69" s="71"/>
      <c r="F69" s="63"/>
      <c r="G69" s="64"/>
      <c r="H69" s="65"/>
      <c r="I69" s="66"/>
      <c r="J69" s="65"/>
      <c r="K69" s="2"/>
      <c r="L69" s="2"/>
      <c r="M69" s="2"/>
      <c r="N69" s="9"/>
      <c r="O69" s="3">
        <f t="shared" si="0"/>
        <v>0</v>
      </c>
      <c r="P69" s="65"/>
      <c r="Q69" s="65"/>
      <c r="R69" s="65"/>
      <c r="S69" s="136"/>
      <c r="T69" s="136"/>
    </row>
    <row r="70" spans="1:20" ht="12.75" customHeight="1">
      <c r="A70" s="62"/>
      <c r="B70" s="67"/>
      <c r="C70" s="205" t="s">
        <v>102</v>
      </c>
      <c r="D70" s="174"/>
      <c r="E70" s="89"/>
      <c r="F70" s="63">
        <f t="shared" si="7"/>
        <v>0</v>
      </c>
      <c r="G70" s="64"/>
      <c r="H70" s="65">
        <f t="shared" si="8"/>
        <v>0</v>
      </c>
      <c r="I70" s="64"/>
      <c r="J70" s="65">
        <f t="shared" si="57"/>
        <v>0</v>
      </c>
      <c r="K70" s="2"/>
      <c r="L70" s="2"/>
      <c r="M70" s="2"/>
      <c r="N70" s="9"/>
      <c r="O70" s="3">
        <f t="shared" si="0"/>
        <v>0</v>
      </c>
      <c r="P70" s="65">
        <f t="shared" ref="P70" si="63">E70*F70</f>
        <v>0</v>
      </c>
      <c r="Q70" s="65">
        <f t="shared" ref="Q70" si="64">SUM(O70:O73)</f>
        <v>0</v>
      </c>
      <c r="R70" s="65">
        <f t="shared" ref="R70" si="65">Q70*1.02*1.05*$R$15</f>
        <v>0</v>
      </c>
      <c r="S70" s="136">
        <f t="shared" ref="S70" si="66">F70*$S$18</f>
        <v>0</v>
      </c>
      <c r="T70" s="136">
        <f t="shared" ref="T70" si="67">S70*E70</f>
        <v>0</v>
      </c>
    </row>
    <row r="71" spans="1:20" ht="12.75" customHeight="1">
      <c r="A71" s="62"/>
      <c r="B71" s="68"/>
      <c r="C71" s="206"/>
      <c r="D71" s="175"/>
      <c r="E71" s="89"/>
      <c r="F71" s="63"/>
      <c r="G71" s="64"/>
      <c r="H71" s="65"/>
      <c r="I71" s="64"/>
      <c r="J71" s="65"/>
      <c r="K71" s="2"/>
      <c r="L71" s="2"/>
      <c r="M71" s="2"/>
      <c r="N71" s="9"/>
      <c r="O71" s="3">
        <f t="shared" si="0"/>
        <v>0</v>
      </c>
      <c r="P71" s="65"/>
      <c r="Q71" s="65"/>
      <c r="R71" s="65"/>
      <c r="S71" s="136"/>
      <c r="T71" s="136"/>
    </row>
    <row r="72" spans="1:20" ht="12.75" customHeight="1">
      <c r="A72" s="62"/>
      <c r="B72" s="68"/>
      <c r="C72" s="206"/>
      <c r="D72" s="175"/>
      <c r="E72" s="89"/>
      <c r="F72" s="63"/>
      <c r="G72" s="64"/>
      <c r="H72" s="65"/>
      <c r="I72" s="64"/>
      <c r="J72" s="65"/>
      <c r="K72" s="2"/>
      <c r="L72" s="2"/>
      <c r="M72" s="7"/>
      <c r="N72" s="9"/>
      <c r="O72" s="3">
        <f t="shared" si="0"/>
        <v>0</v>
      </c>
      <c r="P72" s="65"/>
      <c r="Q72" s="65"/>
      <c r="R72" s="65"/>
      <c r="S72" s="136"/>
      <c r="T72" s="136"/>
    </row>
    <row r="73" spans="1:20" ht="12.75" customHeight="1">
      <c r="A73" s="62"/>
      <c r="B73" s="69"/>
      <c r="C73" s="207"/>
      <c r="D73" s="176"/>
      <c r="E73" s="89"/>
      <c r="F73" s="63"/>
      <c r="G73" s="64"/>
      <c r="H73" s="65"/>
      <c r="I73" s="64"/>
      <c r="J73" s="65"/>
      <c r="K73" s="2"/>
      <c r="L73" s="2"/>
      <c r="M73" s="2"/>
      <c r="N73" s="9"/>
      <c r="O73" s="3">
        <f t="shared" si="0"/>
        <v>0</v>
      </c>
      <c r="P73" s="65"/>
      <c r="Q73" s="65"/>
      <c r="R73" s="65"/>
      <c r="S73" s="136"/>
      <c r="T73" s="136"/>
    </row>
    <row r="74" spans="1:20" ht="12.75" customHeight="1">
      <c r="A74" s="62">
        <v>1</v>
      </c>
      <c r="B74" s="67" t="s">
        <v>29</v>
      </c>
      <c r="C74" s="67" t="s">
        <v>58</v>
      </c>
      <c r="D74" s="174" t="s">
        <v>23</v>
      </c>
      <c r="E74" s="105">
        <v>4.7</v>
      </c>
      <c r="F74" s="63">
        <f t="shared" si="7"/>
        <v>8.2854170403039991</v>
      </c>
      <c r="G74" s="64">
        <v>0.11</v>
      </c>
      <c r="H74" s="65">
        <f t="shared" si="8"/>
        <v>0.27264710000000003</v>
      </c>
      <c r="I74" s="66">
        <v>0.76</v>
      </c>
      <c r="J74" s="65">
        <f t="shared" si="57"/>
        <v>2.2938092000000001</v>
      </c>
      <c r="K74" s="2" t="s">
        <v>31</v>
      </c>
      <c r="L74" s="2" t="s">
        <v>27</v>
      </c>
      <c r="M74" s="2">
        <v>7.0000000000000007E-2</v>
      </c>
      <c r="N74" s="9">
        <v>0.156</v>
      </c>
      <c r="O74" s="3">
        <f t="shared" si="0"/>
        <v>1.0920000000000001E-2</v>
      </c>
      <c r="P74" s="65">
        <f t="shared" ref="P74" si="68">E74*F74</f>
        <v>38.941460089428794</v>
      </c>
      <c r="Q74" s="65">
        <f t="shared" ref="Q74" si="69">SUM(O74:O77)</f>
        <v>5.0509199999999996</v>
      </c>
      <c r="R74" s="65">
        <f t="shared" ref="R74" si="70">Q74*1.02*1.05*$R$15</f>
        <v>5.7189607403039995</v>
      </c>
      <c r="S74" s="136">
        <f t="shared" ref="S74" si="71">F74*$S$18</f>
        <v>10.676294712621916</v>
      </c>
      <c r="T74" s="136">
        <f t="shared" ref="T74" si="72">S74*E74</f>
        <v>50.178585149323006</v>
      </c>
    </row>
    <row r="75" spans="1:20" ht="12.75" customHeight="1">
      <c r="A75" s="62"/>
      <c r="B75" s="68"/>
      <c r="C75" s="68"/>
      <c r="D75" s="175"/>
      <c r="E75" s="106"/>
      <c r="F75" s="63"/>
      <c r="G75" s="64"/>
      <c r="H75" s="65"/>
      <c r="I75" s="66"/>
      <c r="J75" s="65"/>
      <c r="K75" s="2" t="s">
        <v>30</v>
      </c>
      <c r="L75" s="2" t="s">
        <v>27</v>
      </c>
      <c r="M75" s="2">
        <v>1.26</v>
      </c>
      <c r="N75" s="9">
        <v>4</v>
      </c>
      <c r="O75" s="3">
        <f t="shared" si="0"/>
        <v>5.04</v>
      </c>
      <c r="P75" s="65"/>
      <c r="Q75" s="65"/>
      <c r="R75" s="65"/>
      <c r="S75" s="136"/>
      <c r="T75" s="136"/>
    </row>
    <row r="76" spans="1:20" ht="12.75" customHeight="1">
      <c r="A76" s="62"/>
      <c r="B76" s="68"/>
      <c r="C76" s="68"/>
      <c r="D76" s="175"/>
      <c r="E76" s="106"/>
      <c r="F76" s="63"/>
      <c r="G76" s="64"/>
      <c r="H76" s="65"/>
      <c r="I76" s="66"/>
      <c r="J76" s="65"/>
      <c r="K76" s="2"/>
      <c r="L76" s="2"/>
      <c r="M76" s="2"/>
      <c r="N76" s="9"/>
      <c r="O76" s="3">
        <f t="shared" si="0"/>
        <v>0</v>
      </c>
      <c r="P76" s="65"/>
      <c r="Q76" s="65"/>
      <c r="R76" s="65"/>
      <c r="S76" s="136"/>
      <c r="T76" s="136"/>
    </row>
    <row r="77" spans="1:20" ht="12.75" customHeight="1">
      <c r="A77" s="62"/>
      <c r="B77" s="69"/>
      <c r="C77" s="69"/>
      <c r="D77" s="176"/>
      <c r="E77" s="107"/>
      <c r="F77" s="63"/>
      <c r="G77" s="64"/>
      <c r="H77" s="65"/>
      <c r="I77" s="66"/>
      <c r="J77" s="65"/>
      <c r="K77" s="2"/>
      <c r="L77" s="2"/>
      <c r="M77" s="2"/>
      <c r="N77" s="9"/>
      <c r="O77" s="3">
        <f t="shared" si="0"/>
        <v>0</v>
      </c>
      <c r="P77" s="65"/>
      <c r="Q77" s="65"/>
      <c r="R77" s="65"/>
      <c r="S77" s="136"/>
      <c r="T77" s="136"/>
    </row>
    <row r="78" spans="1:20" ht="12.75" customHeight="1">
      <c r="A78" s="62">
        <v>2</v>
      </c>
      <c r="B78" s="70" t="s">
        <v>59</v>
      </c>
      <c r="C78" s="67" t="s">
        <v>101</v>
      </c>
      <c r="D78" s="83" t="s">
        <v>24</v>
      </c>
      <c r="E78" s="76">
        <v>270</v>
      </c>
      <c r="F78" s="63">
        <f t="shared" si="7"/>
        <v>8.0986805603600001</v>
      </c>
      <c r="G78" s="64">
        <v>0.59199999999999997</v>
      </c>
      <c r="H78" s="65">
        <f t="shared" si="8"/>
        <v>1.4673371199999998</v>
      </c>
      <c r="I78" s="66">
        <v>7.1000000000000004E-3</v>
      </c>
      <c r="J78" s="65">
        <f t="shared" si="57"/>
        <v>2.1429007000000003E-2</v>
      </c>
      <c r="K78" s="2" t="s">
        <v>60</v>
      </c>
      <c r="L78" s="2" t="s">
        <v>24</v>
      </c>
      <c r="M78" s="2">
        <v>1</v>
      </c>
      <c r="N78" s="9">
        <v>4.75</v>
      </c>
      <c r="O78" s="3">
        <f t="shared" si="0"/>
        <v>4.75</v>
      </c>
      <c r="P78" s="65">
        <f t="shared" ref="P78" si="73">E78*F78</f>
        <v>2186.6437512972002</v>
      </c>
      <c r="Q78" s="65">
        <f t="shared" ref="Q78" si="74">SUM(O78:O81)</f>
        <v>5.8377999999999997</v>
      </c>
      <c r="R78" s="65">
        <f t="shared" ref="R78" si="75">Q78*1.02*1.05*$R$15</f>
        <v>6.6099144333600002</v>
      </c>
      <c r="S78" s="136">
        <f t="shared" ref="S78" si="76">F78*$S$18</f>
        <v>10.435672703641352</v>
      </c>
      <c r="T78" s="136">
        <f t="shared" ref="T78" si="77">S78*E78</f>
        <v>2817.6316299831651</v>
      </c>
    </row>
    <row r="79" spans="1:20" ht="12.75" customHeight="1">
      <c r="A79" s="62"/>
      <c r="B79" s="70"/>
      <c r="C79" s="68"/>
      <c r="D79" s="84"/>
      <c r="E79" s="77"/>
      <c r="F79" s="63"/>
      <c r="G79" s="64"/>
      <c r="H79" s="65"/>
      <c r="I79" s="66"/>
      <c r="J79" s="65"/>
      <c r="K79" s="2" t="s">
        <v>26</v>
      </c>
      <c r="L79" s="2" t="s">
        <v>27</v>
      </c>
      <c r="M79" s="2">
        <v>3.9E-2</v>
      </c>
      <c r="N79" s="9">
        <v>27.5</v>
      </c>
      <c r="O79" s="3">
        <f t="shared" si="0"/>
        <v>1.0725</v>
      </c>
      <c r="P79" s="65"/>
      <c r="Q79" s="65"/>
      <c r="R79" s="65"/>
      <c r="S79" s="136"/>
      <c r="T79" s="136"/>
    </row>
    <row r="80" spans="1:20" ht="12.75" customHeight="1">
      <c r="A80" s="62"/>
      <c r="B80" s="70"/>
      <c r="C80" s="68"/>
      <c r="D80" s="84"/>
      <c r="E80" s="77"/>
      <c r="F80" s="63"/>
      <c r="G80" s="64"/>
      <c r="H80" s="65"/>
      <c r="I80" s="66"/>
      <c r="J80" s="65"/>
      <c r="K80" s="2" t="s">
        <v>28</v>
      </c>
      <c r="L80" s="2" t="s">
        <v>27</v>
      </c>
      <c r="M80" s="2">
        <v>5.9999999999999995E-4</v>
      </c>
      <c r="N80" s="9">
        <v>25.5</v>
      </c>
      <c r="O80" s="3">
        <f t="shared" si="0"/>
        <v>1.5299999999999999E-2</v>
      </c>
      <c r="P80" s="65"/>
      <c r="Q80" s="65"/>
      <c r="R80" s="65"/>
      <c r="S80" s="136"/>
      <c r="T80" s="136"/>
    </row>
    <row r="81" spans="1:20" ht="12.75" customHeight="1">
      <c r="A81" s="62"/>
      <c r="B81" s="70"/>
      <c r="C81" s="69"/>
      <c r="D81" s="85"/>
      <c r="E81" s="78"/>
      <c r="F81" s="63"/>
      <c r="G81" s="64"/>
      <c r="H81" s="65"/>
      <c r="I81" s="66"/>
      <c r="J81" s="65"/>
      <c r="K81" s="2"/>
      <c r="L81" s="2"/>
      <c r="M81" s="2"/>
      <c r="N81" s="9"/>
      <c r="O81" s="3">
        <f t="shared" si="0"/>
        <v>0</v>
      </c>
      <c r="P81" s="65"/>
      <c r="Q81" s="65"/>
      <c r="R81" s="65"/>
      <c r="S81" s="136"/>
      <c r="T81" s="136"/>
    </row>
    <row r="82" spans="1:20" ht="12.75" customHeight="1">
      <c r="A82" s="141"/>
      <c r="B82" s="144"/>
      <c r="C82" s="147" t="s">
        <v>164</v>
      </c>
      <c r="D82" s="144"/>
      <c r="E82" s="162"/>
      <c r="F82" s="165" t="e">
        <f>H82+J82+R82</f>
        <v>#VALUE!</v>
      </c>
      <c r="G82" s="159"/>
      <c r="H82" s="156">
        <f>G82*$P$7/1000</f>
        <v>0</v>
      </c>
      <c r="I82" s="159"/>
      <c r="J82" s="156">
        <f>I82*$P$8/1000</f>
        <v>0</v>
      </c>
      <c r="K82" s="54"/>
      <c r="L82" s="54"/>
      <c r="M82" s="54"/>
      <c r="N82" s="55"/>
      <c r="O82" s="56">
        <f t="shared" si="0"/>
        <v>0</v>
      </c>
      <c r="P82" s="156" t="e">
        <f>E82*F82</f>
        <v>#VALUE!</v>
      </c>
      <c r="Q82" s="156">
        <f>SUM(O82:O85)</f>
        <v>0</v>
      </c>
      <c r="R82" s="156" t="e">
        <f>Q82*1.02*1.05*$R$14</f>
        <v>#VALUE!</v>
      </c>
      <c r="S82" s="137"/>
      <c r="T82" s="138">
        <f>SUM(T74:T81)</f>
        <v>2867.8102151324883</v>
      </c>
    </row>
    <row r="83" spans="1:20" ht="12.75" customHeight="1">
      <c r="A83" s="142"/>
      <c r="B83" s="145"/>
      <c r="C83" s="148"/>
      <c r="D83" s="145"/>
      <c r="E83" s="163"/>
      <c r="F83" s="166"/>
      <c r="G83" s="160"/>
      <c r="H83" s="157"/>
      <c r="I83" s="160"/>
      <c r="J83" s="157"/>
      <c r="K83" s="54"/>
      <c r="L83" s="54"/>
      <c r="M83" s="54"/>
      <c r="N83" s="55"/>
      <c r="O83" s="56">
        <f t="shared" si="0"/>
        <v>0</v>
      </c>
      <c r="P83" s="157"/>
      <c r="Q83" s="157"/>
      <c r="R83" s="157"/>
      <c r="S83" s="137"/>
      <c r="T83" s="139"/>
    </row>
    <row r="84" spans="1:20" ht="12.75" customHeight="1">
      <c r="A84" s="142"/>
      <c r="B84" s="145"/>
      <c r="C84" s="148"/>
      <c r="D84" s="145"/>
      <c r="E84" s="163"/>
      <c r="F84" s="166"/>
      <c r="G84" s="160"/>
      <c r="H84" s="157"/>
      <c r="I84" s="160"/>
      <c r="J84" s="157"/>
      <c r="K84" s="54"/>
      <c r="L84" s="54"/>
      <c r="M84" s="54"/>
      <c r="N84" s="55"/>
      <c r="O84" s="56">
        <f t="shared" si="0"/>
        <v>0</v>
      </c>
      <c r="P84" s="157"/>
      <c r="Q84" s="157"/>
      <c r="R84" s="157"/>
      <c r="S84" s="137"/>
      <c r="T84" s="139"/>
    </row>
    <row r="85" spans="1:20" ht="12.75" customHeight="1">
      <c r="A85" s="143"/>
      <c r="B85" s="146"/>
      <c r="C85" s="149"/>
      <c r="D85" s="146"/>
      <c r="E85" s="164"/>
      <c r="F85" s="167"/>
      <c r="G85" s="161"/>
      <c r="H85" s="158"/>
      <c r="I85" s="161"/>
      <c r="J85" s="158"/>
      <c r="K85" s="54"/>
      <c r="L85" s="54"/>
      <c r="M85" s="54"/>
      <c r="N85" s="55"/>
      <c r="O85" s="56">
        <f t="shared" si="0"/>
        <v>0</v>
      </c>
      <c r="P85" s="158"/>
      <c r="Q85" s="158"/>
      <c r="R85" s="158"/>
      <c r="S85" s="137"/>
      <c r="T85" s="140"/>
    </row>
    <row r="86" spans="1:20" ht="12.75" customHeight="1">
      <c r="A86" s="141"/>
      <c r="B86" s="144"/>
      <c r="C86" s="147" t="s">
        <v>165</v>
      </c>
      <c r="D86" s="144"/>
      <c r="E86" s="150"/>
      <c r="F86" s="126" t="e">
        <f>H86+J86+R86</f>
        <v>#VALUE!</v>
      </c>
      <c r="G86" s="153"/>
      <c r="H86" s="133">
        <f>G86*$P$7/1000</f>
        <v>0</v>
      </c>
      <c r="I86" s="130"/>
      <c r="J86" s="133">
        <f>I86*$P$8/1000</f>
        <v>0</v>
      </c>
      <c r="K86" s="57"/>
      <c r="L86" s="57"/>
      <c r="M86" s="57"/>
      <c r="N86" s="58"/>
      <c r="O86" s="40">
        <f t="shared" si="0"/>
        <v>0</v>
      </c>
      <c r="P86" s="133" t="e">
        <f>E86*F86</f>
        <v>#VALUE!</v>
      </c>
      <c r="Q86" s="133">
        <f>SUM(O86:O89)</f>
        <v>0</v>
      </c>
      <c r="R86" s="133" t="e">
        <f>Q86*1.02*1.05*$R$14</f>
        <v>#VALUE!</v>
      </c>
      <c r="S86" s="116"/>
      <c r="T86" s="117">
        <f>(T82*100%)/$T$228</f>
        <v>6.5903221255440986E-2</v>
      </c>
    </row>
    <row r="87" spans="1:20" ht="12.75" customHeight="1">
      <c r="A87" s="142"/>
      <c r="B87" s="145"/>
      <c r="C87" s="148"/>
      <c r="D87" s="145"/>
      <c r="E87" s="151"/>
      <c r="F87" s="127"/>
      <c r="G87" s="154"/>
      <c r="H87" s="134"/>
      <c r="I87" s="131"/>
      <c r="J87" s="134"/>
      <c r="K87" s="57"/>
      <c r="L87" s="57"/>
      <c r="M87" s="57"/>
      <c r="N87" s="58"/>
      <c r="O87" s="40">
        <f t="shared" si="0"/>
        <v>0</v>
      </c>
      <c r="P87" s="134"/>
      <c r="Q87" s="134"/>
      <c r="R87" s="134"/>
      <c r="S87" s="116"/>
      <c r="T87" s="117"/>
    </row>
    <row r="88" spans="1:20" ht="12.75" customHeight="1">
      <c r="A88" s="142"/>
      <c r="B88" s="145"/>
      <c r="C88" s="148"/>
      <c r="D88" s="145"/>
      <c r="E88" s="151"/>
      <c r="F88" s="127"/>
      <c r="G88" s="154"/>
      <c r="H88" s="134"/>
      <c r="I88" s="131"/>
      <c r="J88" s="134"/>
      <c r="K88" s="57"/>
      <c r="L88" s="57"/>
      <c r="M88" s="57"/>
      <c r="N88" s="58"/>
      <c r="O88" s="40">
        <f t="shared" si="0"/>
        <v>0</v>
      </c>
      <c r="P88" s="134"/>
      <c r="Q88" s="134"/>
      <c r="R88" s="134"/>
      <c r="S88" s="116"/>
      <c r="T88" s="117"/>
    </row>
    <row r="89" spans="1:20" ht="12.75" customHeight="1">
      <c r="A89" s="143"/>
      <c r="B89" s="146"/>
      <c r="C89" s="149"/>
      <c r="D89" s="146"/>
      <c r="E89" s="152"/>
      <c r="F89" s="128"/>
      <c r="G89" s="155"/>
      <c r="H89" s="135"/>
      <c r="I89" s="132"/>
      <c r="J89" s="135"/>
      <c r="K89" s="57"/>
      <c r="L89" s="57"/>
      <c r="M89" s="57"/>
      <c r="N89" s="58"/>
      <c r="O89" s="40">
        <f t="shared" si="0"/>
        <v>0</v>
      </c>
      <c r="P89" s="135"/>
      <c r="Q89" s="135"/>
      <c r="R89" s="135"/>
      <c r="S89" s="116"/>
      <c r="T89" s="117"/>
    </row>
    <row r="90" spans="1:20" ht="12.75" customHeight="1">
      <c r="A90" s="62"/>
      <c r="B90" s="70"/>
      <c r="C90" s="82" t="s">
        <v>145</v>
      </c>
      <c r="D90" s="62"/>
      <c r="E90" s="62"/>
      <c r="F90" s="63">
        <f t="shared" si="7"/>
        <v>0</v>
      </c>
      <c r="G90" s="87"/>
      <c r="H90" s="65">
        <f t="shared" si="8"/>
        <v>0</v>
      </c>
      <c r="I90" s="66"/>
      <c r="J90" s="65">
        <f t="shared" ref="J90" si="78">I90*$P$9/1000</f>
        <v>0</v>
      </c>
      <c r="K90" s="2"/>
      <c r="L90" s="2"/>
      <c r="M90" s="2"/>
      <c r="N90" s="9"/>
      <c r="O90" s="3">
        <f t="shared" si="0"/>
        <v>0</v>
      </c>
      <c r="P90" s="65">
        <f t="shared" ref="P90" si="79">E90*F90</f>
        <v>0</v>
      </c>
      <c r="Q90" s="65">
        <f t="shared" ref="Q90" si="80">SUM(O90:O93)</f>
        <v>0</v>
      </c>
      <c r="R90" s="65">
        <f t="shared" ref="R90" si="81">Q90*1.02*1.05*$R$15</f>
        <v>0</v>
      </c>
      <c r="S90" s="136">
        <f t="shared" ref="S90" si="82">F90*$S$18</f>
        <v>0</v>
      </c>
      <c r="T90" s="136">
        <f t="shared" ref="T90" si="83">S90*E90</f>
        <v>0</v>
      </c>
    </row>
    <row r="91" spans="1:20" ht="12.75" customHeight="1">
      <c r="A91" s="62"/>
      <c r="B91" s="70"/>
      <c r="C91" s="82"/>
      <c r="D91" s="62"/>
      <c r="E91" s="62"/>
      <c r="F91" s="63"/>
      <c r="G91" s="87"/>
      <c r="H91" s="65"/>
      <c r="I91" s="66"/>
      <c r="J91" s="65"/>
      <c r="K91" s="2"/>
      <c r="L91" s="2"/>
      <c r="M91" s="2"/>
      <c r="N91" s="9"/>
      <c r="O91" s="3">
        <f t="shared" si="0"/>
        <v>0</v>
      </c>
      <c r="P91" s="65"/>
      <c r="Q91" s="65"/>
      <c r="R91" s="65"/>
      <c r="S91" s="136"/>
      <c r="T91" s="136"/>
    </row>
    <row r="92" spans="1:20" ht="12.75" customHeight="1">
      <c r="A92" s="62"/>
      <c r="B92" s="70"/>
      <c r="C92" s="82"/>
      <c r="D92" s="62"/>
      <c r="E92" s="62"/>
      <c r="F92" s="63"/>
      <c r="G92" s="87"/>
      <c r="H92" s="65"/>
      <c r="I92" s="66"/>
      <c r="J92" s="65"/>
      <c r="K92" s="2"/>
      <c r="L92" s="2"/>
      <c r="M92" s="2"/>
      <c r="N92" s="9"/>
      <c r="O92" s="3">
        <f t="shared" si="0"/>
        <v>0</v>
      </c>
      <c r="P92" s="65"/>
      <c r="Q92" s="65"/>
      <c r="R92" s="65"/>
      <c r="S92" s="136"/>
      <c r="T92" s="136"/>
    </row>
    <row r="93" spans="1:20" ht="12.75" customHeight="1">
      <c r="A93" s="62"/>
      <c r="B93" s="70"/>
      <c r="C93" s="82"/>
      <c r="D93" s="62"/>
      <c r="E93" s="62"/>
      <c r="F93" s="63"/>
      <c r="G93" s="87"/>
      <c r="H93" s="65"/>
      <c r="I93" s="66"/>
      <c r="J93" s="65"/>
      <c r="K93" s="2"/>
      <c r="L93" s="2"/>
      <c r="M93" s="2"/>
      <c r="N93" s="9"/>
      <c r="O93" s="3">
        <f t="shared" si="0"/>
        <v>0</v>
      </c>
      <c r="P93" s="65"/>
      <c r="Q93" s="65"/>
      <c r="R93" s="65"/>
      <c r="S93" s="136"/>
      <c r="T93" s="136"/>
    </row>
    <row r="94" spans="1:20" ht="12.75" customHeight="1">
      <c r="A94" s="62">
        <v>1</v>
      </c>
      <c r="B94" s="70" t="s">
        <v>103</v>
      </c>
      <c r="C94" s="70" t="s">
        <v>104</v>
      </c>
      <c r="D94" s="62" t="s">
        <v>44</v>
      </c>
      <c r="E94" s="71">
        <v>405</v>
      </c>
      <c r="F94" s="63">
        <f t="shared" si="7"/>
        <v>0.90094271177600005</v>
      </c>
      <c r="G94" s="64">
        <v>1.7399999999999999E-2</v>
      </c>
      <c r="H94" s="65">
        <f t="shared" si="8"/>
        <v>4.3127814E-2</v>
      </c>
      <c r="I94" s="64">
        <v>0.12759999999999999</v>
      </c>
      <c r="J94" s="65">
        <f t="shared" ref="J94" si="84">I94*$P$9/1000</f>
        <v>0.38511849199999998</v>
      </c>
      <c r="K94" s="30" t="s">
        <v>105</v>
      </c>
      <c r="L94" s="2" t="s">
        <v>27</v>
      </c>
      <c r="M94" s="2">
        <v>1.4999999999999999E-2</v>
      </c>
      <c r="N94" s="6">
        <v>4</v>
      </c>
      <c r="O94" s="3">
        <f t="shared" si="0"/>
        <v>0.06</v>
      </c>
      <c r="P94" s="65">
        <f t="shared" ref="P94" si="85">E94*F94</f>
        <v>364.88179826928001</v>
      </c>
      <c r="Q94" s="65">
        <f t="shared" ref="Q94" si="86">SUM(O94:O97)</f>
        <v>0.41748000000000002</v>
      </c>
      <c r="R94" s="65">
        <f t="shared" ref="R94" si="87">Q94*1.02*1.05*$R$15</f>
        <v>0.47269640577600003</v>
      </c>
      <c r="S94" s="136">
        <f t="shared" ref="S94" si="88">F94*$S$18</f>
        <v>1.1609228435116212</v>
      </c>
      <c r="T94" s="136">
        <f t="shared" ref="T94" si="89">S94*E94</f>
        <v>470.17375162220662</v>
      </c>
    </row>
    <row r="95" spans="1:20" ht="12.75" customHeight="1">
      <c r="A95" s="62"/>
      <c r="B95" s="70"/>
      <c r="C95" s="70"/>
      <c r="D95" s="62"/>
      <c r="E95" s="71"/>
      <c r="F95" s="63"/>
      <c r="G95" s="64"/>
      <c r="H95" s="65"/>
      <c r="I95" s="64"/>
      <c r="J95" s="65"/>
      <c r="K95" s="31" t="s">
        <v>106</v>
      </c>
      <c r="L95" s="2" t="s">
        <v>27</v>
      </c>
      <c r="M95" s="2">
        <v>8.8200000000000001E-2</v>
      </c>
      <c r="N95" s="9">
        <v>4</v>
      </c>
      <c r="O95" s="3">
        <f t="shared" si="0"/>
        <v>0.3528</v>
      </c>
      <c r="P95" s="65"/>
      <c r="Q95" s="65"/>
      <c r="R95" s="65"/>
      <c r="S95" s="136"/>
      <c r="T95" s="136"/>
    </row>
    <row r="96" spans="1:20" ht="12.75" customHeight="1">
      <c r="A96" s="62"/>
      <c r="B96" s="70"/>
      <c r="C96" s="70"/>
      <c r="D96" s="62"/>
      <c r="E96" s="71"/>
      <c r="F96" s="63"/>
      <c r="G96" s="64"/>
      <c r="H96" s="65"/>
      <c r="I96" s="64"/>
      <c r="J96" s="65"/>
      <c r="K96" s="2" t="s">
        <v>31</v>
      </c>
      <c r="L96" s="2" t="s">
        <v>27</v>
      </c>
      <c r="M96" s="2">
        <v>0.03</v>
      </c>
      <c r="N96" s="9">
        <v>0.156</v>
      </c>
      <c r="O96" s="3">
        <f t="shared" si="0"/>
        <v>4.6800000000000001E-3</v>
      </c>
      <c r="P96" s="65"/>
      <c r="Q96" s="65"/>
      <c r="R96" s="65"/>
      <c r="S96" s="136"/>
      <c r="T96" s="136"/>
    </row>
    <row r="97" spans="1:20" ht="12.75" customHeight="1">
      <c r="A97" s="62"/>
      <c r="B97" s="70"/>
      <c r="C97" s="70"/>
      <c r="D97" s="62"/>
      <c r="E97" s="71"/>
      <c r="F97" s="63"/>
      <c r="G97" s="64"/>
      <c r="H97" s="65"/>
      <c r="I97" s="64"/>
      <c r="J97" s="65"/>
      <c r="K97" s="2"/>
      <c r="L97" s="2"/>
      <c r="M97" s="2"/>
      <c r="N97" s="9"/>
      <c r="O97" s="3">
        <f t="shared" si="0"/>
        <v>0</v>
      </c>
      <c r="P97" s="65"/>
      <c r="Q97" s="65"/>
      <c r="R97" s="65"/>
      <c r="S97" s="136"/>
      <c r="T97" s="136"/>
    </row>
    <row r="98" spans="1:20" ht="12.75" customHeight="1">
      <c r="A98" s="62">
        <v>2</v>
      </c>
      <c r="B98" s="70" t="s">
        <v>107</v>
      </c>
      <c r="C98" s="70" t="s">
        <v>108</v>
      </c>
      <c r="D98" s="62" t="s">
        <v>44</v>
      </c>
      <c r="E98" s="71">
        <v>405</v>
      </c>
      <c r="F98" s="63">
        <f t="shared" si="7"/>
        <v>0.48318441532799994</v>
      </c>
      <c r="G98" s="64">
        <v>1.6899999999999998E-2</v>
      </c>
      <c r="H98" s="65">
        <f t="shared" si="8"/>
        <v>4.1888508999999997E-2</v>
      </c>
      <c r="I98" s="64">
        <v>5.62E-2</v>
      </c>
      <c r="J98" s="65">
        <f t="shared" ref="J98" si="90">I98*$P$9/1000</f>
        <v>0.169621154</v>
      </c>
      <c r="K98" s="2" t="s">
        <v>31</v>
      </c>
      <c r="L98" s="2" t="s">
        <v>27</v>
      </c>
      <c r="M98" s="2">
        <v>1.4999999999999999E-2</v>
      </c>
      <c r="N98" s="9">
        <v>0.156</v>
      </c>
      <c r="O98" s="3">
        <f t="shared" ref="O98:O177" si="91">M98*N98</f>
        <v>2.3400000000000001E-3</v>
      </c>
      <c r="P98" s="65">
        <f t="shared" ref="P98" si="92">E98*F98</f>
        <v>195.68968820783996</v>
      </c>
      <c r="Q98" s="65">
        <f t="shared" ref="Q98" si="93">SUM(O98:O101)</f>
        <v>0.23994000000000001</v>
      </c>
      <c r="R98" s="65">
        <f t="shared" ref="R98" si="94">Q98*1.02*1.05*$R$15</f>
        <v>0.27167475232799998</v>
      </c>
      <c r="S98" s="136">
        <f t="shared" ref="S98" si="95">F98*$S$18</f>
        <v>0.6226143106006361</v>
      </c>
      <c r="T98" s="136">
        <f t="shared" ref="T98" si="96">S98*E98</f>
        <v>252.15879579325761</v>
      </c>
    </row>
    <row r="99" spans="1:20" ht="12.75" customHeight="1">
      <c r="A99" s="62"/>
      <c r="B99" s="70"/>
      <c r="C99" s="70"/>
      <c r="D99" s="62"/>
      <c r="E99" s="71"/>
      <c r="F99" s="63"/>
      <c r="G99" s="64"/>
      <c r="H99" s="65"/>
      <c r="I99" s="64"/>
      <c r="J99" s="65"/>
      <c r="K99" s="31"/>
      <c r="L99" s="2"/>
      <c r="M99" s="2"/>
      <c r="N99" s="9"/>
      <c r="O99" s="3">
        <f t="shared" si="91"/>
        <v>0</v>
      </c>
      <c r="P99" s="65"/>
      <c r="Q99" s="65"/>
      <c r="R99" s="65"/>
      <c r="S99" s="136"/>
      <c r="T99" s="136"/>
    </row>
    <row r="100" spans="1:20" ht="12.75" customHeight="1">
      <c r="A100" s="62"/>
      <c r="B100" s="70"/>
      <c r="C100" s="70"/>
      <c r="D100" s="62"/>
      <c r="E100" s="71"/>
      <c r="F100" s="63"/>
      <c r="G100" s="64"/>
      <c r="H100" s="65"/>
      <c r="I100" s="64"/>
      <c r="J100" s="65"/>
      <c r="K100" s="31" t="s">
        <v>109</v>
      </c>
      <c r="L100" s="2" t="s">
        <v>27</v>
      </c>
      <c r="M100" s="2">
        <v>6.6000000000000003E-2</v>
      </c>
      <c r="N100" s="9">
        <v>3.6</v>
      </c>
      <c r="O100" s="3">
        <f t="shared" si="91"/>
        <v>0.23760000000000001</v>
      </c>
      <c r="P100" s="65"/>
      <c r="Q100" s="65"/>
      <c r="R100" s="65"/>
      <c r="S100" s="136"/>
      <c r="T100" s="136"/>
    </row>
    <row r="101" spans="1:20" ht="12.75" customHeight="1">
      <c r="A101" s="62"/>
      <c r="B101" s="70"/>
      <c r="C101" s="70"/>
      <c r="D101" s="62"/>
      <c r="E101" s="71"/>
      <c r="F101" s="63"/>
      <c r="G101" s="64"/>
      <c r="H101" s="65"/>
      <c r="I101" s="64"/>
      <c r="J101" s="65"/>
      <c r="K101" s="2"/>
      <c r="L101" s="2"/>
      <c r="M101" s="2"/>
      <c r="N101" s="9"/>
      <c r="O101" s="3">
        <f t="shared" si="91"/>
        <v>0</v>
      </c>
      <c r="P101" s="65"/>
      <c r="Q101" s="65"/>
      <c r="R101" s="65"/>
      <c r="S101" s="136"/>
      <c r="T101" s="136"/>
    </row>
    <row r="102" spans="1:20" ht="12.75" customHeight="1">
      <c r="A102" s="62">
        <v>3</v>
      </c>
      <c r="B102" s="70" t="s">
        <v>110</v>
      </c>
      <c r="C102" s="70" t="s">
        <v>111</v>
      </c>
      <c r="D102" s="62" t="s">
        <v>44</v>
      </c>
      <c r="E102" s="62">
        <v>405</v>
      </c>
      <c r="F102" s="63">
        <f t="shared" si="7"/>
        <v>2.4232215550000005</v>
      </c>
      <c r="G102" s="87">
        <v>8.2299999999999998E-2</v>
      </c>
      <c r="H102" s="65">
        <f t="shared" si="8"/>
        <v>0.20398960300000002</v>
      </c>
      <c r="I102" s="66"/>
      <c r="J102" s="65">
        <f t="shared" ref="J102" si="97">I102*$P$9/1000</f>
        <v>0</v>
      </c>
      <c r="K102" s="2" t="s">
        <v>55</v>
      </c>
      <c r="L102" s="2" t="s">
        <v>20</v>
      </c>
      <c r="M102" s="2">
        <v>7.1400000000000005E-2</v>
      </c>
      <c r="N102" s="9">
        <v>28</v>
      </c>
      <c r="O102" s="3">
        <f t="shared" si="91"/>
        <v>1.9992000000000001</v>
      </c>
      <c r="P102" s="65">
        <f t="shared" ref="P102" si="98">E102*F102</f>
        <v>981.40472977500019</v>
      </c>
      <c r="Q102" s="65">
        <f t="shared" ref="Q102" si="99">SUM(O102:O105)</f>
        <v>1.9992000000000001</v>
      </c>
      <c r="R102" s="65">
        <f>Q102*1.05*$R$15</f>
        <v>2.2192319520000003</v>
      </c>
      <c r="S102" s="136">
        <f t="shared" ref="S102" si="100">F102*$S$18</f>
        <v>3.1224774020800203</v>
      </c>
      <c r="T102" s="136">
        <f t="shared" ref="T102" si="101">S102*E102</f>
        <v>1264.6033478424083</v>
      </c>
    </row>
    <row r="103" spans="1:20" ht="12.75" customHeight="1">
      <c r="A103" s="62"/>
      <c r="B103" s="70"/>
      <c r="C103" s="70"/>
      <c r="D103" s="62"/>
      <c r="E103" s="62"/>
      <c r="F103" s="63"/>
      <c r="G103" s="87"/>
      <c r="H103" s="65"/>
      <c r="I103" s="66"/>
      <c r="J103" s="65"/>
      <c r="K103" s="2"/>
      <c r="L103" s="2"/>
      <c r="M103" s="2"/>
      <c r="N103" s="9"/>
      <c r="O103" s="3">
        <f t="shared" si="91"/>
        <v>0</v>
      </c>
      <c r="P103" s="65"/>
      <c r="Q103" s="65"/>
      <c r="R103" s="65"/>
      <c r="S103" s="136"/>
      <c r="T103" s="136"/>
    </row>
    <row r="104" spans="1:20" ht="12.75" customHeight="1">
      <c r="A104" s="62"/>
      <c r="B104" s="70"/>
      <c r="C104" s="70"/>
      <c r="D104" s="62"/>
      <c r="E104" s="62"/>
      <c r="F104" s="63"/>
      <c r="G104" s="87"/>
      <c r="H104" s="65"/>
      <c r="I104" s="66"/>
      <c r="J104" s="65"/>
      <c r="K104" s="2"/>
      <c r="L104" s="2"/>
      <c r="M104" s="2"/>
      <c r="N104" s="9"/>
      <c r="O104" s="3">
        <f t="shared" si="91"/>
        <v>0</v>
      </c>
      <c r="P104" s="65"/>
      <c r="Q104" s="65"/>
      <c r="R104" s="65"/>
      <c r="S104" s="136"/>
      <c r="T104" s="136"/>
    </row>
    <row r="105" spans="1:20" ht="12.75" customHeight="1">
      <c r="A105" s="62"/>
      <c r="B105" s="70"/>
      <c r="C105" s="70"/>
      <c r="D105" s="62"/>
      <c r="E105" s="62"/>
      <c r="F105" s="63"/>
      <c r="G105" s="87"/>
      <c r="H105" s="65"/>
      <c r="I105" s="66"/>
      <c r="J105" s="65"/>
      <c r="K105" s="2"/>
      <c r="L105" s="2"/>
      <c r="M105" s="2"/>
      <c r="N105" s="9"/>
      <c r="O105" s="3">
        <f t="shared" si="91"/>
        <v>0</v>
      </c>
      <c r="P105" s="65"/>
      <c r="Q105" s="65"/>
      <c r="R105" s="65"/>
      <c r="S105" s="136"/>
      <c r="T105" s="136"/>
    </row>
    <row r="106" spans="1:20" ht="12.75" customHeight="1">
      <c r="A106" s="141"/>
      <c r="B106" s="144"/>
      <c r="C106" s="147" t="s">
        <v>164</v>
      </c>
      <c r="D106" s="144"/>
      <c r="E106" s="162"/>
      <c r="F106" s="165" t="e">
        <f>H106+J106+R106</f>
        <v>#VALUE!</v>
      </c>
      <c r="G106" s="159"/>
      <c r="H106" s="156">
        <f>G106*$P$7/1000</f>
        <v>0</v>
      </c>
      <c r="I106" s="159"/>
      <c r="J106" s="156">
        <f>I106*$P$8/1000</f>
        <v>0</v>
      </c>
      <c r="K106" s="54"/>
      <c r="L106" s="54"/>
      <c r="M106" s="54"/>
      <c r="N106" s="55"/>
      <c r="O106" s="56">
        <f t="shared" si="91"/>
        <v>0</v>
      </c>
      <c r="P106" s="156" t="e">
        <f>E106*F106</f>
        <v>#VALUE!</v>
      </c>
      <c r="Q106" s="156">
        <f>SUM(O106:O109)</f>
        <v>0</v>
      </c>
      <c r="R106" s="156" t="e">
        <f>Q106*1.02*1.05*$R$14</f>
        <v>#VALUE!</v>
      </c>
      <c r="S106" s="137"/>
      <c r="T106" s="138">
        <f>SUM(T94:T105)</f>
        <v>1986.9358952578725</v>
      </c>
    </row>
    <row r="107" spans="1:20" ht="12.75" customHeight="1">
      <c r="A107" s="142"/>
      <c r="B107" s="145"/>
      <c r="C107" s="148"/>
      <c r="D107" s="145"/>
      <c r="E107" s="163"/>
      <c r="F107" s="166"/>
      <c r="G107" s="160"/>
      <c r="H107" s="157"/>
      <c r="I107" s="160"/>
      <c r="J107" s="157"/>
      <c r="K107" s="54"/>
      <c r="L107" s="54"/>
      <c r="M107" s="54"/>
      <c r="N107" s="55"/>
      <c r="O107" s="56">
        <f t="shared" si="91"/>
        <v>0</v>
      </c>
      <c r="P107" s="157"/>
      <c r="Q107" s="157"/>
      <c r="R107" s="157"/>
      <c r="S107" s="137"/>
      <c r="T107" s="139"/>
    </row>
    <row r="108" spans="1:20" ht="12.75" customHeight="1">
      <c r="A108" s="142"/>
      <c r="B108" s="145"/>
      <c r="C108" s="148"/>
      <c r="D108" s="145"/>
      <c r="E108" s="163"/>
      <c r="F108" s="166"/>
      <c r="G108" s="160"/>
      <c r="H108" s="157"/>
      <c r="I108" s="160"/>
      <c r="J108" s="157"/>
      <c r="K108" s="54"/>
      <c r="L108" s="54"/>
      <c r="M108" s="54"/>
      <c r="N108" s="55"/>
      <c r="O108" s="56">
        <f t="shared" si="91"/>
        <v>0</v>
      </c>
      <c r="P108" s="157"/>
      <c r="Q108" s="157"/>
      <c r="R108" s="157"/>
      <c r="S108" s="137"/>
      <c r="T108" s="139"/>
    </row>
    <row r="109" spans="1:20" ht="12.75" customHeight="1">
      <c r="A109" s="143"/>
      <c r="B109" s="146"/>
      <c r="C109" s="149"/>
      <c r="D109" s="146"/>
      <c r="E109" s="164"/>
      <c r="F109" s="167"/>
      <c r="G109" s="161"/>
      <c r="H109" s="158"/>
      <c r="I109" s="161"/>
      <c r="J109" s="158"/>
      <c r="K109" s="54"/>
      <c r="L109" s="54"/>
      <c r="M109" s="54"/>
      <c r="N109" s="55"/>
      <c r="O109" s="56">
        <f t="shared" si="91"/>
        <v>0</v>
      </c>
      <c r="P109" s="158"/>
      <c r="Q109" s="158"/>
      <c r="R109" s="158"/>
      <c r="S109" s="137"/>
      <c r="T109" s="140"/>
    </row>
    <row r="110" spans="1:20" ht="12.75" customHeight="1">
      <c r="A110" s="141"/>
      <c r="B110" s="144"/>
      <c r="C110" s="147" t="s">
        <v>165</v>
      </c>
      <c r="D110" s="144"/>
      <c r="E110" s="150"/>
      <c r="F110" s="126" t="e">
        <f>H110+J110+R110</f>
        <v>#VALUE!</v>
      </c>
      <c r="G110" s="153"/>
      <c r="H110" s="133">
        <f>G110*$P$7/1000</f>
        <v>0</v>
      </c>
      <c r="I110" s="130"/>
      <c r="J110" s="133">
        <f>I110*$P$8/1000</f>
        <v>0</v>
      </c>
      <c r="K110" s="57"/>
      <c r="L110" s="57"/>
      <c r="M110" s="57"/>
      <c r="N110" s="58"/>
      <c r="O110" s="40">
        <f t="shared" si="91"/>
        <v>0</v>
      </c>
      <c r="P110" s="133" t="e">
        <f>E110*F110</f>
        <v>#VALUE!</v>
      </c>
      <c r="Q110" s="133">
        <f>SUM(O110:O113)</f>
        <v>0</v>
      </c>
      <c r="R110" s="133" t="e">
        <f>Q110*1.02*1.05*$R$14</f>
        <v>#VALUE!</v>
      </c>
      <c r="S110" s="116"/>
      <c r="T110" s="117">
        <f>(T106*100%)/$T$228</f>
        <v>4.5660439883574308E-2</v>
      </c>
    </row>
    <row r="111" spans="1:20" ht="12.75" customHeight="1">
      <c r="A111" s="142"/>
      <c r="B111" s="145"/>
      <c r="C111" s="148"/>
      <c r="D111" s="145"/>
      <c r="E111" s="151"/>
      <c r="F111" s="127"/>
      <c r="G111" s="154"/>
      <c r="H111" s="134"/>
      <c r="I111" s="131"/>
      <c r="J111" s="134"/>
      <c r="K111" s="57"/>
      <c r="L111" s="57"/>
      <c r="M111" s="57"/>
      <c r="N111" s="58"/>
      <c r="O111" s="40">
        <f t="shared" si="91"/>
        <v>0</v>
      </c>
      <c r="P111" s="134"/>
      <c r="Q111" s="134"/>
      <c r="R111" s="134"/>
      <c r="S111" s="116"/>
      <c r="T111" s="117"/>
    </row>
    <row r="112" spans="1:20" ht="12.75" customHeight="1">
      <c r="A112" s="142"/>
      <c r="B112" s="145"/>
      <c r="C112" s="148"/>
      <c r="D112" s="145"/>
      <c r="E112" s="151"/>
      <c r="F112" s="127"/>
      <c r="G112" s="154"/>
      <c r="H112" s="134"/>
      <c r="I112" s="131"/>
      <c r="J112" s="134"/>
      <c r="K112" s="57"/>
      <c r="L112" s="57"/>
      <c r="M112" s="57"/>
      <c r="N112" s="58"/>
      <c r="O112" s="40">
        <f t="shared" si="91"/>
        <v>0</v>
      </c>
      <c r="P112" s="134"/>
      <c r="Q112" s="134"/>
      <c r="R112" s="134"/>
      <c r="S112" s="116"/>
      <c r="T112" s="117"/>
    </row>
    <row r="113" spans="1:20" ht="12.75" customHeight="1">
      <c r="A113" s="143"/>
      <c r="B113" s="146"/>
      <c r="C113" s="149"/>
      <c r="D113" s="146"/>
      <c r="E113" s="152"/>
      <c r="F113" s="128"/>
      <c r="G113" s="155"/>
      <c r="H113" s="135"/>
      <c r="I113" s="132"/>
      <c r="J113" s="135"/>
      <c r="K113" s="57"/>
      <c r="L113" s="57"/>
      <c r="M113" s="57"/>
      <c r="N113" s="58"/>
      <c r="O113" s="40">
        <f t="shared" si="91"/>
        <v>0</v>
      </c>
      <c r="P113" s="135"/>
      <c r="Q113" s="135"/>
      <c r="R113" s="135"/>
      <c r="S113" s="116"/>
      <c r="T113" s="117"/>
    </row>
    <row r="114" spans="1:20" ht="12.75" customHeight="1">
      <c r="A114" s="62"/>
      <c r="B114" s="70"/>
      <c r="C114" s="202" t="s">
        <v>66</v>
      </c>
      <c r="D114" s="83"/>
      <c r="E114" s="71"/>
      <c r="F114" s="63">
        <f t="shared" ref="F114:F170" si="102">H114+J114+R114</f>
        <v>0</v>
      </c>
      <c r="G114" s="64"/>
      <c r="H114" s="65">
        <f t="shared" ref="H114:H170" si="103">G114*$P$8/1000</f>
        <v>0</v>
      </c>
      <c r="I114" s="66"/>
      <c r="J114" s="65">
        <f t="shared" ref="J114" si="104">I114*$P$9/1000</f>
        <v>0</v>
      </c>
      <c r="K114" s="2"/>
      <c r="L114" s="2"/>
      <c r="M114" s="2"/>
      <c r="N114" s="9"/>
      <c r="O114" s="3">
        <f t="shared" si="91"/>
        <v>0</v>
      </c>
      <c r="P114" s="65">
        <f t="shared" ref="P114" si="105">E114*F114</f>
        <v>0</v>
      </c>
      <c r="Q114" s="65">
        <f t="shared" ref="Q114" si="106">SUM(O114:O117)</f>
        <v>0</v>
      </c>
      <c r="R114" s="65">
        <f t="shared" ref="R114" si="107">Q114*1.02*1.05*$R$15</f>
        <v>0</v>
      </c>
      <c r="S114" s="136">
        <f t="shared" ref="S114" si="108">F114*$S$18</f>
        <v>0</v>
      </c>
      <c r="T114" s="136">
        <f t="shared" ref="T114" si="109">S114*E114</f>
        <v>0</v>
      </c>
    </row>
    <row r="115" spans="1:20" ht="12.75" customHeight="1">
      <c r="A115" s="62"/>
      <c r="B115" s="70"/>
      <c r="C115" s="203"/>
      <c r="D115" s="84"/>
      <c r="E115" s="71"/>
      <c r="F115" s="63"/>
      <c r="G115" s="64"/>
      <c r="H115" s="65"/>
      <c r="I115" s="66"/>
      <c r="J115" s="65"/>
      <c r="K115" s="2"/>
      <c r="L115" s="2"/>
      <c r="M115" s="2"/>
      <c r="N115" s="9"/>
      <c r="O115" s="3">
        <f t="shared" si="91"/>
        <v>0</v>
      </c>
      <c r="P115" s="65"/>
      <c r="Q115" s="65"/>
      <c r="R115" s="65"/>
      <c r="S115" s="136"/>
      <c r="T115" s="136"/>
    </row>
    <row r="116" spans="1:20" ht="12.75" customHeight="1">
      <c r="A116" s="62"/>
      <c r="B116" s="70"/>
      <c r="C116" s="203"/>
      <c r="D116" s="84"/>
      <c r="E116" s="71"/>
      <c r="F116" s="63"/>
      <c r="G116" s="64"/>
      <c r="H116" s="65"/>
      <c r="I116" s="66"/>
      <c r="J116" s="65"/>
      <c r="K116" s="2"/>
      <c r="L116" s="2"/>
      <c r="M116" s="2"/>
      <c r="N116" s="9"/>
      <c r="O116" s="3">
        <f t="shared" si="91"/>
        <v>0</v>
      </c>
      <c r="P116" s="65"/>
      <c r="Q116" s="65"/>
      <c r="R116" s="65"/>
      <c r="S116" s="136"/>
      <c r="T116" s="136"/>
    </row>
    <row r="117" spans="1:20" ht="12.75" customHeight="1">
      <c r="A117" s="62"/>
      <c r="B117" s="70"/>
      <c r="C117" s="204"/>
      <c r="D117" s="85"/>
      <c r="E117" s="71"/>
      <c r="F117" s="63"/>
      <c r="G117" s="64"/>
      <c r="H117" s="65"/>
      <c r="I117" s="66"/>
      <c r="J117" s="65"/>
      <c r="K117" s="2"/>
      <c r="L117" s="2"/>
      <c r="M117" s="2"/>
      <c r="N117" s="9"/>
      <c r="O117" s="3">
        <f t="shared" si="91"/>
        <v>0</v>
      </c>
      <c r="P117" s="65"/>
      <c r="Q117" s="65"/>
      <c r="R117" s="65"/>
      <c r="S117" s="136"/>
      <c r="T117" s="136"/>
    </row>
    <row r="118" spans="1:20" ht="12.75" customHeight="1">
      <c r="A118" s="62">
        <v>1</v>
      </c>
      <c r="B118" s="198" t="s">
        <v>67</v>
      </c>
      <c r="C118" s="199" t="s">
        <v>68</v>
      </c>
      <c r="D118" s="199" t="s">
        <v>69</v>
      </c>
      <c r="E118" s="201">
        <v>216</v>
      </c>
      <c r="F118" s="63">
        <f t="shared" si="102"/>
        <v>1.134963644176</v>
      </c>
      <c r="G118" s="64">
        <v>1.7399999999999999E-2</v>
      </c>
      <c r="H118" s="65">
        <f t="shared" si="103"/>
        <v>4.3127814E-2</v>
      </c>
      <c r="I118" s="90">
        <v>0.1106</v>
      </c>
      <c r="J118" s="65">
        <f t="shared" ref="J118" si="110">I118*$P$9/1000</f>
        <v>0.33380960200000004</v>
      </c>
      <c r="K118" s="2" t="s">
        <v>70</v>
      </c>
      <c r="L118" s="2" t="s">
        <v>71</v>
      </c>
      <c r="M118" s="2">
        <v>1.4999999999999999E-2</v>
      </c>
      <c r="N118" s="9">
        <v>4</v>
      </c>
      <c r="O118" s="3">
        <f t="shared" si="91"/>
        <v>0.06</v>
      </c>
      <c r="P118" s="65">
        <f t="shared" ref="P118" si="111">E118*F118</f>
        <v>245.15214714201602</v>
      </c>
      <c r="Q118" s="65">
        <f t="shared" ref="Q118" si="112">SUM(O118:O121)</f>
        <v>0.66948000000000008</v>
      </c>
      <c r="R118" s="65">
        <f t="shared" ref="R118" si="113">Q118*1.02*1.05*$R$15</f>
        <v>0.75802622817600007</v>
      </c>
      <c r="S118" s="136">
        <f t="shared" ref="S118" si="114">F118*$S$18</f>
        <v>1.4624739218787399</v>
      </c>
      <c r="T118" s="136">
        <f t="shared" ref="T118" si="115">S118*E118</f>
        <v>315.89436712580783</v>
      </c>
    </row>
    <row r="119" spans="1:20" ht="12.75" customHeight="1">
      <c r="A119" s="62"/>
      <c r="B119" s="198"/>
      <c r="C119" s="199"/>
      <c r="D119" s="200"/>
      <c r="E119" s="201"/>
      <c r="F119" s="63"/>
      <c r="G119" s="64"/>
      <c r="H119" s="65"/>
      <c r="I119" s="90"/>
      <c r="J119" s="65"/>
      <c r="K119" s="2" t="s">
        <v>72</v>
      </c>
      <c r="L119" s="2" t="s">
        <v>71</v>
      </c>
      <c r="M119" s="2">
        <v>0.1512</v>
      </c>
      <c r="N119" s="9">
        <v>4</v>
      </c>
      <c r="O119" s="3">
        <f t="shared" si="91"/>
        <v>0.6048</v>
      </c>
      <c r="P119" s="65"/>
      <c r="Q119" s="65"/>
      <c r="R119" s="65"/>
      <c r="S119" s="136"/>
      <c r="T119" s="136"/>
    </row>
    <row r="120" spans="1:20" ht="12.75" customHeight="1">
      <c r="A120" s="62"/>
      <c r="B120" s="198"/>
      <c r="C120" s="199"/>
      <c r="D120" s="200"/>
      <c r="E120" s="201"/>
      <c r="F120" s="63"/>
      <c r="G120" s="64"/>
      <c r="H120" s="65"/>
      <c r="I120" s="90"/>
      <c r="J120" s="65"/>
      <c r="K120" s="2" t="s">
        <v>31</v>
      </c>
      <c r="L120" s="2" t="s">
        <v>73</v>
      </c>
      <c r="M120" s="2">
        <v>0.03</v>
      </c>
      <c r="N120" s="9">
        <v>0.156</v>
      </c>
      <c r="O120" s="3">
        <f t="shared" si="91"/>
        <v>4.6800000000000001E-3</v>
      </c>
      <c r="P120" s="65"/>
      <c r="Q120" s="65"/>
      <c r="R120" s="65"/>
      <c r="S120" s="136"/>
      <c r="T120" s="136"/>
    </row>
    <row r="121" spans="1:20" ht="12.75" customHeight="1">
      <c r="A121" s="62"/>
      <c r="B121" s="198"/>
      <c r="C121" s="199"/>
      <c r="D121" s="200"/>
      <c r="E121" s="201"/>
      <c r="F121" s="63"/>
      <c r="G121" s="64"/>
      <c r="H121" s="65"/>
      <c r="I121" s="90"/>
      <c r="J121" s="65"/>
      <c r="K121" s="2"/>
      <c r="L121" s="2"/>
      <c r="M121" s="2"/>
      <c r="N121" s="9"/>
      <c r="O121" s="3">
        <f t="shared" si="91"/>
        <v>0</v>
      </c>
      <c r="P121" s="65"/>
      <c r="Q121" s="65"/>
      <c r="R121" s="65"/>
      <c r="S121" s="136"/>
      <c r="T121" s="136"/>
    </row>
    <row r="122" spans="1:20" ht="12.75" customHeight="1">
      <c r="A122" s="62">
        <v>2</v>
      </c>
      <c r="B122" s="70" t="s">
        <v>53</v>
      </c>
      <c r="C122" s="70" t="s">
        <v>146</v>
      </c>
      <c r="D122" s="62" t="s">
        <v>20</v>
      </c>
      <c r="E122" s="89">
        <v>0.89</v>
      </c>
      <c r="F122" s="63">
        <f t="shared" si="102"/>
        <v>199.06776493999999</v>
      </c>
      <c r="G122" s="64"/>
      <c r="H122" s="65">
        <f t="shared" si="103"/>
        <v>0</v>
      </c>
      <c r="I122" s="64">
        <v>2.2000000000000002</v>
      </c>
      <c r="J122" s="65">
        <f t="shared" ref="J122" si="116">I122*$P$9/1000</f>
        <v>6.6399740000000014</v>
      </c>
      <c r="K122" s="2" t="s">
        <v>54</v>
      </c>
      <c r="L122" s="2" t="s">
        <v>20</v>
      </c>
      <c r="M122" s="2">
        <v>1.03</v>
      </c>
      <c r="N122" s="6">
        <v>165</v>
      </c>
      <c r="O122" s="3">
        <f t="shared" si="91"/>
        <v>169.95000000000002</v>
      </c>
      <c r="P122" s="65">
        <f t="shared" ref="P122" si="117">E122*F122</f>
        <v>177.17031079660001</v>
      </c>
      <c r="Q122" s="65">
        <f t="shared" ref="Q122" si="118">SUM(O122:O125)</f>
        <v>169.95000000000002</v>
      </c>
      <c r="R122" s="65">
        <f t="shared" ref="R122" si="119">Q122*1.02*1.05*$R$15</f>
        <v>192.42779093999999</v>
      </c>
      <c r="S122" s="136">
        <f t="shared" ref="S122" si="120">F122*$S$18</f>
        <v>256.51166573075784</v>
      </c>
      <c r="T122" s="136">
        <f t="shared" ref="T122" si="121">S122*E122</f>
        <v>228.29538250037447</v>
      </c>
    </row>
    <row r="123" spans="1:20" ht="12.75" customHeight="1">
      <c r="A123" s="62"/>
      <c r="B123" s="70"/>
      <c r="C123" s="70"/>
      <c r="D123" s="62"/>
      <c r="E123" s="89"/>
      <c r="F123" s="63"/>
      <c r="G123" s="64"/>
      <c r="H123" s="65"/>
      <c r="I123" s="64"/>
      <c r="J123" s="65"/>
      <c r="K123" s="2"/>
      <c r="L123" s="2"/>
      <c r="M123" s="2"/>
      <c r="N123" s="9"/>
      <c r="O123" s="3">
        <f t="shared" si="91"/>
        <v>0</v>
      </c>
      <c r="P123" s="65"/>
      <c r="Q123" s="65"/>
      <c r="R123" s="65"/>
      <c r="S123" s="136"/>
      <c r="T123" s="136"/>
    </row>
    <row r="124" spans="1:20" ht="12.75" customHeight="1">
      <c r="A124" s="62"/>
      <c r="B124" s="70"/>
      <c r="C124" s="70"/>
      <c r="D124" s="62"/>
      <c r="E124" s="89"/>
      <c r="F124" s="63"/>
      <c r="G124" s="64"/>
      <c r="H124" s="65"/>
      <c r="I124" s="64"/>
      <c r="J124" s="65"/>
      <c r="K124" s="2"/>
      <c r="L124" s="2"/>
      <c r="M124" s="2"/>
      <c r="N124" s="9"/>
      <c r="O124" s="3">
        <f t="shared" si="91"/>
        <v>0</v>
      </c>
      <c r="P124" s="65"/>
      <c r="Q124" s="65"/>
      <c r="R124" s="65"/>
      <c r="S124" s="136"/>
      <c r="T124" s="136"/>
    </row>
    <row r="125" spans="1:20" ht="12.75" customHeight="1">
      <c r="A125" s="62"/>
      <c r="B125" s="70"/>
      <c r="C125" s="70"/>
      <c r="D125" s="62"/>
      <c r="E125" s="89"/>
      <c r="F125" s="63"/>
      <c r="G125" s="64"/>
      <c r="H125" s="65"/>
      <c r="I125" s="64"/>
      <c r="J125" s="65"/>
      <c r="K125" s="2"/>
      <c r="L125" s="2"/>
      <c r="M125" s="2"/>
      <c r="N125" s="9"/>
      <c r="O125" s="3">
        <f t="shared" si="91"/>
        <v>0</v>
      </c>
      <c r="P125" s="65"/>
      <c r="Q125" s="65"/>
      <c r="R125" s="65"/>
      <c r="S125" s="136"/>
      <c r="T125" s="136"/>
    </row>
    <row r="126" spans="1:20" ht="12.75" customHeight="1">
      <c r="A126" s="62">
        <v>3</v>
      </c>
      <c r="B126" s="70" t="s">
        <v>74</v>
      </c>
      <c r="C126" s="70" t="s">
        <v>75</v>
      </c>
      <c r="D126" s="62" t="s">
        <v>44</v>
      </c>
      <c r="E126" s="62">
        <v>216</v>
      </c>
      <c r="F126" s="63">
        <f t="shared" si="102"/>
        <v>3.8393140546</v>
      </c>
      <c r="G126" s="87">
        <v>2.086E-2</v>
      </c>
      <c r="H126" s="65">
        <f t="shared" si="103"/>
        <v>5.1703804600000007E-2</v>
      </c>
      <c r="I126" s="66">
        <v>4.7399999999999998E-2</v>
      </c>
      <c r="J126" s="65">
        <f t="shared" ref="J126" si="122">I126*$P$9/1000</f>
        <v>0.143061258</v>
      </c>
      <c r="K126" s="2" t="s">
        <v>55</v>
      </c>
      <c r="L126" s="2" t="s">
        <v>20</v>
      </c>
      <c r="M126" s="2">
        <v>0.1216</v>
      </c>
      <c r="N126" s="9">
        <v>27</v>
      </c>
      <c r="O126" s="3">
        <f t="shared" si="91"/>
        <v>3.2831999999999999</v>
      </c>
      <c r="P126" s="65">
        <f t="shared" ref="P126" si="123">E126*F126</f>
        <v>829.29183579359994</v>
      </c>
      <c r="Q126" s="65">
        <f t="shared" ref="Q126" si="124">SUM(O126:O129)</f>
        <v>3.2831999999999999</v>
      </c>
      <c r="R126" s="65">
        <f>Q126*1.05*$R$15</f>
        <v>3.6445489919999998</v>
      </c>
      <c r="S126" s="136">
        <f t="shared" ref="S126" si="125">F126*$S$18</f>
        <v>4.9472040021436321</v>
      </c>
      <c r="T126" s="136">
        <f t="shared" ref="T126" si="126">S126*E126</f>
        <v>1068.5960644630245</v>
      </c>
    </row>
    <row r="127" spans="1:20" ht="12.75" customHeight="1">
      <c r="A127" s="62"/>
      <c r="B127" s="70"/>
      <c r="C127" s="70"/>
      <c r="D127" s="62"/>
      <c r="E127" s="62"/>
      <c r="F127" s="63"/>
      <c r="G127" s="87"/>
      <c r="H127" s="65"/>
      <c r="I127" s="66"/>
      <c r="J127" s="65"/>
      <c r="K127" s="2"/>
      <c r="L127" s="2"/>
      <c r="M127" s="2"/>
      <c r="N127" s="9"/>
      <c r="O127" s="3">
        <f t="shared" si="91"/>
        <v>0</v>
      </c>
      <c r="P127" s="65"/>
      <c r="Q127" s="65"/>
      <c r="R127" s="65"/>
      <c r="S127" s="136"/>
      <c r="T127" s="136"/>
    </row>
    <row r="128" spans="1:20" ht="12.75" customHeight="1">
      <c r="A128" s="62"/>
      <c r="B128" s="70"/>
      <c r="C128" s="70"/>
      <c r="D128" s="62"/>
      <c r="E128" s="62"/>
      <c r="F128" s="63"/>
      <c r="G128" s="87"/>
      <c r="H128" s="65"/>
      <c r="I128" s="66"/>
      <c r="J128" s="65"/>
      <c r="K128" s="2"/>
      <c r="L128" s="2"/>
      <c r="M128" s="2"/>
      <c r="N128" s="9"/>
      <c r="O128" s="3">
        <f t="shared" si="91"/>
        <v>0</v>
      </c>
      <c r="P128" s="65"/>
      <c r="Q128" s="65"/>
      <c r="R128" s="65"/>
      <c r="S128" s="136"/>
      <c r="T128" s="136"/>
    </row>
    <row r="129" spans="1:20" ht="12.75" customHeight="1">
      <c r="A129" s="62"/>
      <c r="B129" s="70"/>
      <c r="C129" s="70"/>
      <c r="D129" s="62"/>
      <c r="E129" s="62"/>
      <c r="F129" s="63"/>
      <c r="G129" s="87"/>
      <c r="H129" s="65"/>
      <c r="I129" s="66"/>
      <c r="J129" s="65"/>
      <c r="K129" s="2"/>
      <c r="L129" s="2"/>
      <c r="M129" s="2"/>
      <c r="N129" s="9"/>
      <c r="O129" s="3">
        <f t="shared" si="91"/>
        <v>0</v>
      </c>
      <c r="P129" s="65"/>
      <c r="Q129" s="65"/>
      <c r="R129" s="65"/>
      <c r="S129" s="136"/>
      <c r="T129" s="136"/>
    </row>
    <row r="130" spans="1:20" ht="12.75" customHeight="1">
      <c r="A130" s="62">
        <v>4</v>
      </c>
      <c r="B130" s="195" t="s">
        <v>76</v>
      </c>
      <c r="C130" s="70" t="s">
        <v>147</v>
      </c>
      <c r="D130" s="180" t="s">
        <v>77</v>
      </c>
      <c r="E130" s="180">
        <v>270</v>
      </c>
      <c r="F130" s="63">
        <f t="shared" si="102"/>
        <v>0.16406044343839998</v>
      </c>
      <c r="G130" s="196">
        <v>3.1199999999999999E-3</v>
      </c>
      <c r="H130" s="65">
        <f t="shared" si="103"/>
        <v>7.7332632000000007E-3</v>
      </c>
      <c r="I130" s="197">
        <v>1.1679999999999999E-2</v>
      </c>
      <c r="J130" s="65">
        <f t="shared" ref="J130" si="127">I130*$P$9/1000</f>
        <v>3.5252225599999992E-2</v>
      </c>
      <c r="K130" s="29" t="s">
        <v>78</v>
      </c>
      <c r="L130" s="2" t="s">
        <v>22</v>
      </c>
      <c r="M130" s="2">
        <v>8.4000000000000005E-2</v>
      </c>
      <c r="N130" s="7">
        <v>1.2729999999999999</v>
      </c>
      <c r="O130" s="3">
        <f t="shared" si="91"/>
        <v>0.106932</v>
      </c>
      <c r="P130" s="177">
        <f t="shared" ref="P130" si="128">E130*F130</f>
        <v>44.296319728367997</v>
      </c>
      <c r="Q130" s="177">
        <f t="shared" ref="Q130" si="129">SUM(O130:O133)</f>
        <v>0.106932</v>
      </c>
      <c r="R130" s="65">
        <f t="shared" ref="R130" si="130">Q130*1.02*1.05*$R$15</f>
        <v>0.1210749546384</v>
      </c>
      <c r="S130" s="136">
        <f t="shared" ref="S130" si="131">F130*$S$18</f>
        <v>0.21140247211593954</v>
      </c>
      <c r="T130" s="136">
        <f t="shared" ref="T130" si="132">S130*E130</f>
        <v>57.078667471303675</v>
      </c>
    </row>
    <row r="131" spans="1:20" ht="12.75" customHeight="1">
      <c r="A131" s="62"/>
      <c r="B131" s="195"/>
      <c r="C131" s="70"/>
      <c r="D131" s="180"/>
      <c r="E131" s="180"/>
      <c r="F131" s="63"/>
      <c r="G131" s="196"/>
      <c r="H131" s="65"/>
      <c r="I131" s="197"/>
      <c r="J131" s="65"/>
      <c r="K131" s="2"/>
      <c r="L131" s="2"/>
      <c r="M131" s="2"/>
      <c r="N131" s="6"/>
      <c r="O131" s="3">
        <f t="shared" si="91"/>
        <v>0</v>
      </c>
      <c r="P131" s="178"/>
      <c r="Q131" s="178"/>
      <c r="R131" s="65"/>
      <c r="S131" s="136"/>
      <c r="T131" s="136"/>
    </row>
    <row r="132" spans="1:20" ht="12.75" customHeight="1">
      <c r="A132" s="62"/>
      <c r="B132" s="195"/>
      <c r="C132" s="70"/>
      <c r="D132" s="180"/>
      <c r="E132" s="180"/>
      <c r="F132" s="63"/>
      <c r="G132" s="196"/>
      <c r="H132" s="65"/>
      <c r="I132" s="197"/>
      <c r="J132" s="65"/>
      <c r="K132" s="2"/>
      <c r="L132" s="2"/>
      <c r="M132" s="2"/>
      <c r="N132" s="6"/>
      <c r="O132" s="3">
        <f t="shared" si="91"/>
        <v>0</v>
      </c>
      <c r="P132" s="178"/>
      <c r="Q132" s="178"/>
      <c r="R132" s="65"/>
      <c r="S132" s="136"/>
      <c r="T132" s="136"/>
    </row>
    <row r="133" spans="1:20" ht="12.75" customHeight="1">
      <c r="A133" s="62"/>
      <c r="B133" s="195"/>
      <c r="C133" s="70"/>
      <c r="D133" s="180"/>
      <c r="E133" s="180"/>
      <c r="F133" s="63"/>
      <c r="G133" s="196"/>
      <c r="H133" s="65"/>
      <c r="I133" s="197"/>
      <c r="J133" s="65"/>
      <c r="K133" s="2"/>
      <c r="L133" s="2"/>
      <c r="M133" s="2"/>
      <c r="N133" s="9"/>
      <c r="O133" s="3">
        <f t="shared" si="91"/>
        <v>0</v>
      </c>
      <c r="P133" s="179"/>
      <c r="Q133" s="179"/>
      <c r="R133" s="65"/>
      <c r="S133" s="136"/>
      <c r="T133" s="136"/>
    </row>
    <row r="134" spans="1:20" ht="12.75" customHeight="1">
      <c r="A134" s="141"/>
      <c r="B134" s="144"/>
      <c r="C134" s="147" t="s">
        <v>164</v>
      </c>
      <c r="D134" s="144"/>
      <c r="E134" s="162"/>
      <c r="F134" s="165" t="e">
        <f>H134+J134+R134</f>
        <v>#VALUE!</v>
      </c>
      <c r="G134" s="159"/>
      <c r="H134" s="156">
        <f>G134*$P$7/1000</f>
        <v>0</v>
      </c>
      <c r="I134" s="159"/>
      <c r="J134" s="156">
        <f>I134*$P$8/1000</f>
        <v>0</v>
      </c>
      <c r="K134" s="54"/>
      <c r="L134" s="54"/>
      <c r="M134" s="54"/>
      <c r="N134" s="55"/>
      <c r="O134" s="56">
        <f t="shared" si="91"/>
        <v>0</v>
      </c>
      <c r="P134" s="156" t="e">
        <f>E134*F134</f>
        <v>#VALUE!</v>
      </c>
      <c r="Q134" s="156">
        <f>SUM(O134:O137)</f>
        <v>0</v>
      </c>
      <c r="R134" s="156" t="e">
        <f>Q134*1.02*1.05*$R$14</f>
        <v>#VALUE!</v>
      </c>
      <c r="S134" s="137"/>
      <c r="T134" s="138">
        <f>SUM(T118:T133)</f>
        <v>1669.8644815605103</v>
      </c>
    </row>
    <row r="135" spans="1:20" ht="12.75" customHeight="1">
      <c r="A135" s="142"/>
      <c r="B135" s="145"/>
      <c r="C135" s="148"/>
      <c r="D135" s="145"/>
      <c r="E135" s="163"/>
      <c r="F135" s="166"/>
      <c r="G135" s="160"/>
      <c r="H135" s="157"/>
      <c r="I135" s="160"/>
      <c r="J135" s="157"/>
      <c r="K135" s="54"/>
      <c r="L135" s="54"/>
      <c r="M135" s="54"/>
      <c r="N135" s="55"/>
      <c r="O135" s="56">
        <f t="shared" si="91"/>
        <v>0</v>
      </c>
      <c r="P135" s="157"/>
      <c r="Q135" s="157"/>
      <c r="R135" s="157"/>
      <c r="S135" s="137"/>
      <c r="T135" s="139"/>
    </row>
    <row r="136" spans="1:20" ht="12.75" customHeight="1">
      <c r="A136" s="142"/>
      <c r="B136" s="145"/>
      <c r="C136" s="148"/>
      <c r="D136" s="145"/>
      <c r="E136" s="163"/>
      <c r="F136" s="166"/>
      <c r="G136" s="160"/>
      <c r="H136" s="157"/>
      <c r="I136" s="160"/>
      <c r="J136" s="157"/>
      <c r="K136" s="54"/>
      <c r="L136" s="54"/>
      <c r="M136" s="54"/>
      <c r="N136" s="55"/>
      <c r="O136" s="56">
        <f t="shared" si="91"/>
        <v>0</v>
      </c>
      <c r="P136" s="157"/>
      <c r="Q136" s="157"/>
      <c r="R136" s="157"/>
      <c r="S136" s="137"/>
      <c r="T136" s="139"/>
    </row>
    <row r="137" spans="1:20" ht="12.75" customHeight="1">
      <c r="A137" s="143"/>
      <c r="B137" s="146"/>
      <c r="C137" s="149"/>
      <c r="D137" s="146"/>
      <c r="E137" s="164"/>
      <c r="F137" s="167"/>
      <c r="G137" s="161"/>
      <c r="H137" s="158"/>
      <c r="I137" s="161"/>
      <c r="J137" s="158"/>
      <c r="K137" s="54"/>
      <c r="L137" s="54"/>
      <c r="M137" s="54"/>
      <c r="N137" s="55"/>
      <c r="O137" s="56">
        <f t="shared" si="91"/>
        <v>0</v>
      </c>
      <c r="P137" s="158"/>
      <c r="Q137" s="158"/>
      <c r="R137" s="158"/>
      <c r="S137" s="137"/>
      <c r="T137" s="140"/>
    </row>
    <row r="138" spans="1:20" ht="12.75" customHeight="1">
      <c r="A138" s="141"/>
      <c r="B138" s="144"/>
      <c r="C138" s="147" t="s">
        <v>165</v>
      </c>
      <c r="D138" s="144"/>
      <c r="E138" s="150"/>
      <c r="F138" s="126" t="e">
        <f>H138+J138+R138</f>
        <v>#VALUE!</v>
      </c>
      <c r="G138" s="153"/>
      <c r="H138" s="133">
        <f>G138*$P$7/1000</f>
        <v>0</v>
      </c>
      <c r="I138" s="130"/>
      <c r="J138" s="133">
        <f>I138*$P$8/1000</f>
        <v>0</v>
      </c>
      <c r="K138" s="57"/>
      <c r="L138" s="57"/>
      <c r="M138" s="57"/>
      <c r="N138" s="58"/>
      <c r="O138" s="40">
        <f t="shared" si="91"/>
        <v>0</v>
      </c>
      <c r="P138" s="133" t="e">
        <f>E138*F138</f>
        <v>#VALUE!</v>
      </c>
      <c r="Q138" s="133">
        <f>SUM(O138:O141)</f>
        <v>0</v>
      </c>
      <c r="R138" s="133" t="e">
        <f>Q138*1.02*1.05*$R$14</f>
        <v>#VALUE!</v>
      </c>
      <c r="S138" s="116"/>
      <c r="T138" s="117">
        <f>(T134*100%)/$T$228</f>
        <v>3.8374034590639899E-2</v>
      </c>
    </row>
    <row r="139" spans="1:20" ht="12.75" customHeight="1">
      <c r="A139" s="142"/>
      <c r="B139" s="145"/>
      <c r="C139" s="148"/>
      <c r="D139" s="145"/>
      <c r="E139" s="151"/>
      <c r="F139" s="127"/>
      <c r="G139" s="154"/>
      <c r="H139" s="134"/>
      <c r="I139" s="131"/>
      <c r="J139" s="134"/>
      <c r="K139" s="57"/>
      <c r="L139" s="57"/>
      <c r="M139" s="57"/>
      <c r="N139" s="58"/>
      <c r="O139" s="40">
        <f t="shared" si="91"/>
        <v>0</v>
      </c>
      <c r="P139" s="134"/>
      <c r="Q139" s="134"/>
      <c r="R139" s="134"/>
      <c r="S139" s="116"/>
      <c r="T139" s="117"/>
    </row>
    <row r="140" spans="1:20" ht="12.75" customHeight="1">
      <c r="A140" s="142"/>
      <c r="B140" s="145"/>
      <c r="C140" s="148"/>
      <c r="D140" s="145"/>
      <c r="E140" s="151"/>
      <c r="F140" s="127"/>
      <c r="G140" s="154"/>
      <c r="H140" s="134"/>
      <c r="I140" s="131"/>
      <c r="J140" s="134"/>
      <c r="K140" s="57"/>
      <c r="L140" s="57"/>
      <c r="M140" s="57"/>
      <c r="N140" s="58"/>
      <c r="O140" s="40">
        <f t="shared" si="91"/>
        <v>0</v>
      </c>
      <c r="P140" s="134"/>
      <c r="Q140" s="134"/>
      <c r="R140" s="134"/>
      <c r="S140" s="116"/>
      <c r="T140" s="117"/>
    </row>
    <row r="141" spans="1:20" ht="12.75" customHeight="1">
      <c r="A141" s="143"/>
      <c r="B141" s="146"/>
      <c r="C141" s="149"/>
      <c r="D141" s="146"/>
      <c r="E141" s="152"/>
      <c r="F141" s="128"/>
      <c r="G141" s="155"/>
      <c r="H141" s="135"/>
      <c r="I141" s="132"/>
      <c r="J141" s="135"/>
      <c r="K141" s="57"/>
      <c r="L141" s="57"/>
      <c r="M141" s="57"/>
      <c r="N141" s="58"/>
      <c r="O141" s="40">
        <f t="shared" si="91"/>
        <v>0</v>
      </c>
      <c r="P141" s="135"/>
      <c r="Q141" s="135"/>
      <c r="R141" s="135"/>
      <c r="S141" s="116"/>
      <c r="T141" s="117"/>
    </row>
    <row r="142" spans="1:20" ht="12.75" customHeight="1">
      <c r="A142" s="62"/>
      <c r="B142" s="70"/>
      <c r="C142" s="82" t="s">
        <v>148</v>
      </c>
      <c r="D142" s="83"/>
      <c r="E142" s="71"/>
      <c r="F142" s="63">
        <f t="shared" si="102"/>
        <v>0</v>
      </c>
      <c r="G142" s="64"/>
      <c r="H142" s="65">
        <f t="shared" si="103"/>
        <v>0</v>
      </c>
      <c r="I142" s="66"/>
      <c r="J142" s="65">
        <f t="shared" ref="J142" si="133">I142*$P$9/1000</f>
        <v>0</v>
      </c>
      <c r="K142" s="2"/>
      <c r="L142" s="2"/>
      <c r="M142" s="2"/>
      <c r="N142" s="9"/>
      <c r="O142" s="3">
        <f t="shared" si="91"/>
        <v>0</v>
      </c>
      <c r="P142" s="65">
        <f t="shared" ref="P142" si="134">E142*F142</f>
        <v>0</v>
      </c>
      <c r="Q142" s="65">
        <f t="shared" ref="Q142" si="135">SUM(O142:O145)</f>
        <v>0</v>
      </c>
      <c r="R142" s="65">
        <f t="shared" ref="R142" si="136">Q142*1.02*1.05*$R$15</f>
        <v>0</v>
      </c>
      <c r="S142" s="136">
        <f t="shared" ref="S142" si="137">F142*$S$18</f>
        <v>0</v>
      </c>
      <c r="T142" s="136">
        <f t="shared" ref="T142" si="138">S142*E142</f>
        <v>0</v>
      </c>
    </row>
    <row r="143" spans="1:20" ht="12.75" customHeight="1">
      <c r="A143" s="62"/>
      <c r="B143" s="70"/>
      <c r="C143" s="82"/>
      <c r="D143" s="84"/>
      <c r="E143" s="71"/>
      <c r="F143" s="63"/>
      <c r="G143" s="64"/>
      <c r="H143" s="65"/>
      <c r="I143" s="66"/>
      <c r="J143" s="65"/>
      <c r="K143" s="2"/>
      <c r="L143" s="2"/>
      <c r="M143" s="2"/>
      <c r="N143" s="9"/>
      <c r="O143" s="3">
        <f t="shared" si="91"/>
        <v>0</v>
      </c>
      <c r="P143" s="65"/>
      <c r="Q143" s="65"/>
      <c r="R143" s="65"/>
      <c r="S143" s="136"/>
      <c r="T143" s="136"/>
    </row>
    <row r="144" spans="1:20" ht="12.75" customHeight="1">
      <c r="A144" s="62"/>
      <c r="B144" s="70"/>
      <c r="C144" s="82"/>
      <c r="D144" s="84"/>
      <c r="E144" s="71"/>
      <c r="F144" s="63"/>
      <c r="G144" s="64"/>
      <c r="H144" s="65"/>
      <c r="I144" s="66"/>
      <c r="J144" s="65"/>
      <c r="K144" s="2"/>
      <c r="L144" s="2"/>
      <c r="M144" s="2"/>
      <c r="N144" s="9"/>
      <c r="O144" s="3">
        <f t="shared" si="91"/>
        <v>0</v>
      </c>
      <c r="P144" s="65"/>
      <c r="Q144" s="65"/>
      <c r="R144" s="65"/>
      <c r="S144" s="136"/>
      <c r="T144" s="136"/>
    </row>
    <row r="145" spans="1:20" ht="12.75" customHeight="1">
      <c r="A145" s="62"/>
      <c r="B145" s="70"/>
      <c r="C145" s="82"/>
      <c r="D145" s="85"/>
      <c r="E145" s="71"/>
      <c r="F145" s="63"/>
      <c r="G145" s="64"/>
      <c r="H145" s="65"/>
      <c r="I145" s="66"/>
      <c r="J145" s="65"/>
      <c r="K145" s="2"/>
      <c r="L145" s="2"/>
      <c r="M145" s="2"/>
      <c r="N145" s="9"/>
      <c r="O145" s="3">
        <f t="shared" si="91"/>
        <v>0</v>
      </c>
      <c r="P145" s="65"/>
      <c r="Q145" s="65"/>
      <c r="R145" s="65"/>
      <c r="S145" s="136"/>
      <c r="T145" s="136"/>
    </row>
    <row r="146" spans="1:20" ht="12.75" customHeight="1">
      <c r="A146" s="62">
        <v>1</v>
      </c>
      <c r="B146" s="74" t="s">
        <v>137</v>
      </c>
      <c r="C146" s="70" t="s">
        <v>57</v>
      </c>
      <c r="D146" s="62" t="s">
        <v>27</v>
      </c>
      <c r="E146" s="89">
        <v>144.9</v>
      </c>
      <c r="F146" s="63">
        <f t="shared" si="102"/>
        <v>0.5124542487999999</v>
      </c>
      <c r="G146" s="194">
        <v>6.77E-3</v>
      </c>
      <c r="H146" s="65">
        <f t="shared" si="103"/>
        <v>1.67801897E-2</v>
      </c>
      <c r="I146" s="66">
        <v>0.16422999999999999</v>
      </c>
      <c r="J146" s="65">
        <f t="shared" ref="J146" si="139">I146*$P$9/1000</f>
        <v>0.49567405909999995</v>
      </c>
      <c r="K146" s="2"/>
      <c r="L146" s="2"/>
      <c r="M146" s="2"/>
      <c r="N146" s="9"/>
      <c r="O146" s="3">
        <f t="shared" si="91"/>
        <v>0</v>
      </c>
      <c r="P146" s="65">
        <f t="shared" ref="P146" si="140">E146*F146</f>
        <v>74.254620651119993</v>
      </c>
      <c r="Q146" s="65">
        <f t="shared" ref="Q146" si="141">SUM(O146:O149)</f>
        <v>0</v>
      </c>
      <c r="R146" s="65">
        <f t="shared" ref="R146" si="142">Q146*1.02*1.05*$R$15</f>
        <v>0</v>
      </c>
      <c r="S146" s="136">
        <f t="shared" ref="S146" si="143">F146*$S$18</f>
        <v>0.66033038051194282</v>
      </c>
      <c r="T146" s="136">
        <f t="shared" ref="T146" si="144">S146*E146</f>
        <v>95.681872136180516</v>
      </c>
    </row>
    <row r="147" spans="1:20" ht="12.75" customHeight="1">
      <c r="A147" s="62"/>
      <c r="B147" s="74"/>
      <c r="C147" s="70"/>
      <c r="D147" s="62"/>
      <c r="E147" s="89"/>
      <c r="F147" s="63"/>
      <c r="G147" s="194"/>
      <c r="H147" s="65"/>
      <c r="I147" s="66"/>
      <c r="J147" s="65"/>
      <c r="K147" s="2"/>
      <c r="L147" s="2"/>
      <c r="M147" s="2"/>
      <c r="N147" s="9"/>
      <c r="O147" s="3">
        <f t="shared" si="91"/>
        <v>0</v>
      </c>
      <c r="P147" s="65"/>
      <c r="Q147" s="65"/>
      <c r="R147" s="65"/>
      <c r="S147" s="136"/>
      <c r="T147" s="136"/>
    </row>
    <row r="148" spans="1:20" ht="12.75" customHeight="1">
      <c r="A148" s="62"/>
      <c r="B148" s="74"/>
      <c r="C148" s="70"/>
      <c r="D148" s="62"/>
      <c r="E148" s="89"/>
      <c r="F148" s="63"/>
      <c r="G148" s="194"/>
      <c r="H148" s="65"/>
      <c r="I148" s="66"/>
      <c r="J148" s="65"/>
      <c r="K148" s="2"/>
      <c r="L148" s="2"/>
      <c r="M148" s="4"/>
      <c r="N148" s="9"/>
      <c r="O148" s="3">
        <f t="shared" si="91"/>
        <v>0</v>
      </c>
      <c r="P148" s="65"/>
      <c r="Q148" s="65"/>
      <c r="R148" s="65"/>
      <c r="S148" s="136"/>
      <c r="T148" s="136"/>
    </row>
    <row r="149" spans="1:20" ht="12.75" customHeight="1">
      <c r="A149" s="62"/>
      <c r="B149" s="74"/>
      <c r="C149" s="70"/>
      <c r="D149" s="62"/>
      <c r="E149" s="89"/>
      <c r="F149" s="63"/>
      <c r="G149" s="194"/>
      <c r="H149" s="65"/>
      <c r="I149" s="66"/>
      <c r="J149" s="65"/>
      <c r="K149" s="2"/>
      <c r="L149" s="2"/>
      <c r="M149" s="2"/>
      <c r="N149" s="9"/>
      <c r="O149" s="3">
        <f t="shared" si="91"/>
        <v>0</v>
      </c>
      <c r="P149" s="65"/>
      <c r="Q149" s="65"/>
      <c r="R149" s="65"/>
      <c r="S149" s="136"/>
      <c r="T149" s="136"/>
    </row>
    <row r="150" spans="1:20" ht="12.75" customHeight="1">
      <c r="A150" s="62">
        <v>2</v>
      </c>
      <c r="B150" s="70" t="s">
        <v>40</v>
      </c>
      <c r="C150" s="70" t="s">
        <v>90</v>
      </c>
      <c r="D150" s="62" t="s">
        <v>23</v>
      </c>
      <c r="E150" s="193">
        <v>16.25</v>
      </c>
      <c r="F150" s="63">
        <f t="shared" si="102"/>
        <v>2.7264710000000005</v>
      </c>
      <c r="G150" s="64">
        <v>1.1000000000000001</v>
      </c>
      <c r="H150" s="65">
        <f t="shared" si="103"/>
        <v>2.7264710000000005</v>
      </c>
      <c r="I150" s="64"/>
      <c r="J150" s="65">
        <f t="shared" ref="J150" si="145">I150*$P$9/1000</f>
        <v>0</v>
      </c>
      <c r="K150" s="2"/>
      <c r="L150" s="2"/>
      <c r="M150" s="2"/>
      <c r="N150" s="9"/>
      <c r="O150" s="3">
        <f t="shared" si="91"/>
        <v>0</v>
      </c>
      <c r="P150" s="65">
        <f t="shared" ref="P150" si="146">E150*F150</f>
        <v>44.305153750000009</v>
      </c>
      <c r="Q150" s="65">
        <f t="shared" ref="Q150" si="147">SUM(O150:O153)</f>
        <v>0</v>
      </c>
      <c r="R150" s="65">
        <f t="shared" ref="R150" si="148">Q150*1.02*1.05*$R$15</f>
        <v>0</v>
      </c>
      <c r="S150" s="136">
        <f t="shared" ref="S150" si="149">F150*$S$18</f>
        <v>3.5132338879044491</v>
      </c>
      <c r="T150" s="136">
        <f t="shared" ref="T150" si="150">S150*E150</f>
        <v>57.090050678447298</v>
      </c>
    </row>
    <row r="151" spans="1:20" ht="12.75" customHeight="1">
      <c r="A151" s="62"/>
      <c r="B151" s="70"/>
      <c r="C151" s="70"/>
      <c r="D151" s="62"/>
      <c r="E151" s="193"/>
      <c r="F151" s="63"/>
      <c r="G151" s="64"/>
      <c r="H151" s="65"/>
      <c r="I151" s="64"/>
      <c r="J151" s="65"/>
      <c r="K151" s="2"/>
      <c r="L151" s="2"/>
      <c r="M151" s="2"/>
      <c r="N151" s="9"/>
      <c r="O151" s="3">
        <f t="shared" si="91"/>
        <v>0</v>
      </c>
      <c r="P151" s="65"/>
      <c r="Q151" s="65"/>
      <c r="R151" s="65"/>
      <c r="S151" s="136"/>
      <c r="T151" s="136"/>
    </row>
    <row r="152" spans="1:20" ht="12.75" customHeight="1">
      <c r="A152" s="62"/>
      <c r="B152" s="70"/>
      <c r="C152" s="70"/>
      <c r="D152" s="62"/>
      <c r="E152" s="193"/>
      <c r="F152" s="63"/>
      <c r="G152" s="64"/>
      <c r="H152" s="65"/>
      <c r="I152" s="64"/>
      <c r="J152" s="65"/>
      <c r="K152" s="2"/>
      <c r="L152" s="2"/>
      <c r="M152" s="4"/>
      <c r="N152" s="9"/>
      <c r="O152" s="3">
        <f t="shared" si="91"/>
        <v>0</v>
      </c>
      <c r="P152" s="65"/>
      <c r="Q152" s="65"/>
      <c r="R152" s="65"/>
      <c r="S152" s="136"/>
      <c r="T152" s="136"/>
    </row>
    <row r="153" spans="1:20" ht="12.75" customHeight="1">
      <c r="A153" s="62"/>
      <c r="B153" s="70"/>
      <c r="C153" s="70"/>
      <c r="D153" s="62"/>
      <c r="E153" s="193"/>
      <c r="F153" s="63"/>
      <c r="G153" s="64"/>
      <c r="H153" s="65"/>
      <c r="I153" s="64"/>
      <c r="J153" s="65"/>
      <c r="K153" s="2"/>
      <c r="L153" s="2"/>
      <c r="M153" s="2"/>
      <c r="N153" s="9"/>
      <c r="O153" s="3">
        <f t="shared" si="91"/>
        <v>0</v>
      </c>
      <c r="P153" s="65"/>
      <c r="Q153" s="65"/>
      <c r="R153" s="65"/>
      <c r="S153" s="136"/>
      <c r="T153" s="136"/>
    </row>
    <row r="154" spans="1:20" ht="12.75" customHeight="1">
      <c r="A154" s="62">
        <v>3</v>
      </c>
      <c r="B154" s="67" t="s">
        <v>112</v>
      </c>
      <c r="C154" s="67" t="s">
        <v>113</v>
      </c>
      <c r="D154" s="174" t="s">
        <v>27</v>
      </c>
      <c r="E154" s="174">
        <v>18.96</v>
      </c>
      <c r="F154" s="63">
        <f t="shared" si="102"/>
        <v>7.4404989199999996</v>
      </c>
      <c r="G154" s="64">
        <v>0.45</v>
      </c>
      <c r="H154" s="65">
        <f t="shared" si="103"/>
        <v>1.1153745000000002</v>
      </c>
      <c r="I154" s="64">
        <v>0.37</v>
      </c>
      <c r="J154" s="65">
        <f t="shared" ref="J154" si="151">I154*$P$9/1000</f>
        <v>1.1167229000000001</v>
      </c>
      <c r="K154" s="2" t="s">
        <v>30</v>
      </c>
      <c r="L154" s="2" t="s">
        <v>27</v>
      </c>
      <c r="M154" s="2">
        <v>1.1499999999999999</v>
      </c>
      <c r="N154" s="9">
        <v>4</v>
      </c>
      <c r="O154" s="3">
        <f t="shared" si="91"/>
        <v>4.5999999999999996</v>
      </c>
      <c r="P154" s="65">
        <f t="shared" ref="P154" si="152">E154*F154</f>
        <v>141.0718595232</v>
      </c>
      <c r="Q154" s="65">
        <f t="shared" ref="Q154" si="153">SUM(O154:O157)</f>
        <v>4.5999999999999996</v>
      </c>
      <c r="R154" s="65">
        <f t="shared" ref="R154" si="154">Q154*1.02*1.05*$R$15</f>
        <v>5.2084015199999989</v>
      </c>
      <c r="S154" s="136">
        <f t="shared" ref="S154" si="155">F154*$S$18</f>
        <v>9.5875631718292436</v>
      </c>
      <c r="T154" s="136">
        <f t="shared" ref="T154" si="156">S154*E154</f>
        <v>181.78019773788247</v>
      </c>
    </row>
    <row r="155" spans="1:20" ht="12.75" customHeight="1">
      <c r="A155" s="62"/>
      <c r="B155" s="68"/>
      <c r="C155" s="68"/>
      <c r="D155" s="175"/>
      <c r="E155" s="175"/>
      <c r="F155" s="63"/>
      <c r="G155" s="64"/>
      <c r="H155" s="65"/>
      <c r="I155" s="64"/>
      <c r="J155" s="65"/>
      <c r="K155" s="2"/>
      <c r="L155" s="2"/>
      <c r="M155" s="2"/>
      <c r="N155" s="9"/>
      <c r="O155" s="3">
        <f t="shared" si="91"/>
        <v>0</v>
      </c>
      <c r="P155" s="65"/>
      <c r="Q155" s="65"/>
      <c r="R155" s="65"/>
      <c r="S155" s="136"/>
      <c r="T155" s="136"/>
    </row>
    <row r="156" spans="1:20" ht="12.75" customHeight="1">
      <c r="A156" s="62"/>
      <c r="B156" s="68"/>
      <c r="C156" s="68"/>
      <c r="D156" s="175"/>
      <c r="E156" s="175"/>
      <c r="F156" s="63"/>
      <c r="G156" s="64"/>
      <c r="H156" s="65"/>
      <c r="I156" s="64"/>
      <c r="J156" s="65"/>
      <c r="K156" s="2"/>
      <c r="L156" s="2"/>
      <c r="M156" s="7"/>
      <c r="N156" s="9"/>
      <c r="O156" s="3">
        <f t="shared" si="91"/>
        <v>0</v>
      </c>
      <c r="P156" s="65"/>
      <c r="Q156" s="65"/>
      <c r="R156" s="65"/>
      <c r="S156" s="136"/>
      <c r="T156" s="136"/>
    </row>
    <row r="157" spans="1:20" ht="12.75" customHeight="1">
      <c r="A157" s="62"/>
      <c r="B157" s="69"/>
      <c r="C157" s="69"/>
      <c r="D157" s="176"/>
      <c r="E157" s="176"/>
      <c r="F157" s="63"/>
      <c r="G157" s="64"/>
      <c r="H157" s="65"/>
      <c r="I157" s="64"/>
      <c r="J157" s="65"/>
      <c r="K157" s="2"/>
      <c r="L157" s="2"/>
      <c r="M157" s="2"/>
      <c r="N157" s="9"/>
      <c r="O157" s="3">
        <f t="shared" si="91"/>
        <v>0</v>
      </c>
      <c r="P157" s="65"/>
      <c r="Q157" s="65"/>
      <c r="R157" s="65"/>
      <c r="S157" s="136"/>
      <c r="T157" s="136"/>
    </row>
    <row r="158" spans="1:20" ht="12.75" customHeight="1">
      <c r="A158" s="62">
        <v>4</v>
      </c>
      <c r="B158" s="70" t="s">
        <v>61</v>
      </c>
      <c r="C158" s="70" t="s">
        <v>114</v>
      </c>
      <c r="D158" s="62" t="s">
        <v>27</v>
      </c>
      <c r="E158" s="62">
        <v>18.96</v>
      </c>
      <c r="F158" s="63">
        <f t="shared" si="102"/>
        <v>31.164048594</v>
      </c>
      <c r="G158" s="64">
        <v>0.7</v>
      </c>
      <c r="H158" s="65">
        <f t="shared" si="103"/>
        <v>1.7350270000000001</v>
      </c>
      <c r="I158" s="64">
        <v>0.28000000000000003</v>
      </c>
      <c r="J158" s="65">
        <f t="shared" ref="J158" si="157">I158*$P$9/1000</f>
        <v>0.84508760000000005</v>
      </c>
      <c r="K158" s="2" t="s">
        <v>62</v>
      </c>
      <c r="L158" s="2" t="s">
        <v>27</v>
      </c>
      <c r="M158" s="2">
        <v>1.02</v>
      </c>
      <c r="N158" s="9">
        <v>24.75</v>
      </c>
      <c r="O158" s="3">
        <f t="shared" si="91"/>
        <v>25.245000000000001</v>
      </c>
      <c r="P158" s="65">
        <f t="shared" ref="P158" si="158">E158*F158</f>
        <v>590.87036134224002</v>
      </c>
      <c r="Q158" s="65">
        <f t="shared" ref="Q158" si="159">SUM(O158:O161)</f>
        <v>25.245000000000001</v>
      </c>
      <c r="R158" s="65">
        <f t="shared" ref="R158" si="160">Q158*1.02*1.05*$R$15</f>
        <v>28.583933993999999</v>
      </c>
      <c r="S158" s="136">
        <f t="shared" ref="S158" si="161">F158*$S$18</f>
        <v>40.156888375024629</v>
      </c>
      <c r="T158" s="136">
        <f t="shared" ref="T158" si="162">S158*E158</f>
        <v>761.37460359046702</v>
      </c>
    </row>
    <row r="159" spans="1:20" ht="12.75" customHeight="1">
      <c r="A159" s="62"/>
      <c r="B159" s="70"/>
      <c r="C159" s="70"/>
      <c r="D159" s="62"/>
      <c r="E159" s="62"/>
      <c r="F159" s="63"/>
      <c r="G159" s="64"/>
      <c r="H159" s="65"/>
      <c r="I159" s="64"/>
      <c r="J159" s="65"/>
      <c r="K159" s="2"/>
      <c r="L159" s="2"/>
      <c r="M159" s="2"/>
      <c r="N159" s="9"/>
      <c r="O159" s="3">
        <f t="shared" si="91"/>
        <v>0</v>
      </c>
      <c r="P159" s="65"/>
      <c r="Q159" s="65"/>
      <c r="R159" s="65"/>
      <c r="S159" s="136"/>
      <c r="T159" s="136"/>
    </row>
    <row r="160" spans="1:20" ht="12.75" customHeight="1">
      <c r="A160" s="62"/>
      <c r="B160" s="70"/>
      <c r="C160" s="70"/>
      <c r="D160" s="62"/>
      <c r="E160" s="62"/>
      <c r="F160" s="63"/>
      <c r="G160" s="64"/>
      <c r="H160" s="65"/>
      <c r="I160" s="64"/>
      <c r="J160" s="65"/>
      <c r="K160" s="2"/>
      <c r="L160" s="2"/>
      <c r="M160" s="4"/>
      <c r="N160" s="9"/>
      <c r="O160" s="3">
        <f t="shared" si="91"/>
        <v>0</v>
      </c>
      <c r="P160" s="65"/>
      <c r="Q160" s="65"/>
      <c r="R160" s="65"/>
      <c r="S160" s="136"/>
      <c r="T160" s="136"/>
    </row>
    <row r="161" spans="1:21" ht="12.75" customHeight="1">
      <c r="A161" s="62"/>
      <c r="B161" s="70"/>
      <c r="C161" s="70"/>
      <c r="D161" s="62"/>
      <c r="E161" s="62"/>
      <c r="F161" s="63"/>
      <c r="G161" s="64"/>
      <c r="H161" s="65"/>
      <c r="I161" s="64"/>
      <c r="J161" s="65"/>
      <c r="K161" s="2"/>
      <c r="L161" s="2"/>
      <c r="M161" s="2"/>
      <c r="N161" s="9"/>
      <c r="O161" s="3">
        <f t="shared" si="91"/>
        <v>0</v>
      </c>
      <c r="P161" s="65"/>
      <c r="Q161" s="65"/>
      <c r="R161" s="65"/>
      <c r="S161" s="136"/>
      <c r="T161" s="136"/>
    </row>
    <row r="162" spans="1:21" ht="12.75" customHeight="1">
      <c r="A162" s="62">
        <v>5</v>
      </c>
      <c r="B162" s="70" t="s">
        <v>115</v>
      </c>
      <c r="C162" s="70" t="s">
        <v>116</v>
      </c>
      <c r="D162" s="62" t="s">
        <v>27</v>
      </c>
      <c r="E162" s="62">
        <v>67.72</v>
      </c>
      <c r="F162" s="63">
        <f t="shared" si="102"/>
        <v>67.591408927139994</v>
      </c>
      <c r="G162" s="64">
        <v>6.18</v>
      </c>
      <c r="H162" s="65">
        <f t="shared" si="103"/>
        <v>15.317809800000001</v>
      </c>
      <c r="I162" s="64">
        <v>0.96</v>
      </c>
      <c r="J162" s="65">
        <f t="shared" ref="J162" si="163">I162*$P$9/1000</f>
        <v>2.8974432000000001</v>
      </c>
      <c r="K162" s="2" t="s">
        <v>117</v>
      </c>
      <c r="L162" s="2" t="s">
        <v>27</v>
      </c>
      <c r="M162" s="2">
        <v>1.0149999999999999</v>
      </c>
      <c r="N162" s="9">
        <v>29.5</v>
      </c>
      <c r="O162" s="3">
        <f t="shared" si="91"/>
        <v>29.942499999999995</v>
      </c>
      <c r="P162" s="65">
        <f t="shared" ref="P162" si="164">E162*F162</f>
        <v>4577.2902125459204</v>
      </c>
      <c r="Q162" s="65">
        <f t="shared" ref="Q162" si="165">SUM(O162:O165)</f>
        <v>43.608449999999998</v>
      </c>
      <c r="R162" s="65">
        <f t="shared" ref="R162" si="166">Q162*1.02*1.05*$R$15</f>
        <v>49.37615592713999</v>
      </c>
      <c r="S162" s="136">
        <f t="shared" ref="S162" si="167">F162*$S$18</f>
        <v>87.095893693362399</v>
      </c>
      <c r="T162" s="136">
        <f t="shared" ref="T162" si="168">S162*E162</f>
        <v>5898.1339209145017</v>
      </c>
    </row>
    <row r="163" spans="1:21" ht="12.75" customHeight="1">
      <c r="A163" s="62"/>
      <c r="B163" s="70"/>
      <c r="C163" s="70"/>
      <c r="D163" s="62"/>
      <c r="E163" s="62"/>
      <c r="F163" s="63"/>
      <c r="G163" s="64"/>
      <c r="H163" s="65"/>
      <c r="I163" s="64"/>
      <c r="J163" s="65"/>
      <c r="K163" s="2" t="s">
        <v>118</v>
      </c>
      <c r="L163" s="2" t="s">
        <v>27</v>
      </c>
      <c r="M163" s="4">
        <v>0.03</v>
      </c>
      <c r="N163" s="9">
        <v>125</v>
      </c>
      <c r="O163" s="3">
        <f t="shared" si="91"/>
        <v>3.75</v>
      </c>
      <c r="P163" s="65"/>
      <c r="Q163" s="65"/>
      <c r="R163" s="65"/>
      <c r="S163" s="136"/>
      <c r="T163" s="136"/>
    </row>
    <row r="164" spans="1:21" ht="12.75" customHeight="1">
      <c r="A164" s="62"/>
      <c r="B164" s="70"/>
      <c r="C164" s="70"/>
      <c r="D164" s="62"/>
      <c r="E164" s="62"/>
      <c r="F164" s="63"/>
      <c r="G164" s="64"/>
      <c r="H164" s="65"/>
      <c r="I164" s="64"/>
      <c r="J164" s="65"/>
      <c r="K164" s="2" t="s">
        <v>119</v>
      </c>
      <c r="L164" s="2" t="s">
        <v>18</v>
      </c>
      <c r="M164" s="2">
        <v>2.0499999999999998</v>
      </c>
      <c r="N164" s="2">
        <v>4.1669999999999998</v>
      </c>
      <c r="O164" s="3">
        <f t="shared" si="91"/>
        <v>8.542349999999999</v>
      </c>
      <c r="P164" s="65"/>
      <c r="Q164" s="65"/>
      <c r="R164" s="65"/>
      <c r="S164" s="136"/>
      <c r="T164" s="136"/>
    </row>
    <row r="165" spans="1:21" ht="12.75" customHeight="1">
      <c r="A165" s="62"/>
      <c r="B165" s="70"/>
      <c r="C165" s="70"/>
      <c r="D165" s="62"/>
      <c r="E165" s="62"/>
      <c r="F165" s="63"/>
      <c r="G165" s="64"/>
      <c r="H165" s="65"/>
      <c r="I165" s="64"/>
      <c r="J165" s="65"/>
      <c r="K165" s="2" t="s">
        <v>51</v>
      </c>
      <c r="L165" s="2" t="s">
        <v>48</v>
      </c>
      <c r="M165" s="2">
        <v>1.7</v>
      </c>
      <c r="N165" s="9">
        <v>0.80800000000000005</v>
      </c>
      <c r="O165" s="3">
        <f t="shared" si="91"/>
        <v>1.3736000000000002</v>
      </c>
      <c r="P165" s="65"/>
      <c r="Q165" s="65"/>
      <c r="R165" s="65"/>
      <c r="S165" s="136"/>
      <c r="T165" s="136"/>
    </row>
    <row r="166" spans="1:21" ht="12.75" customHeight="1">
      <c r="A166" s="62">
        <v>6</v>
      </c>
      <c r="B166" s="70" t="s">
        <v>49</v>
      </c>
      <c r="C166" s="70" t="s">
        <v>100</v>
      </c>
      <c r="D166" s="62" t="s">
        <v>120</v>
      </c>
      <c r="E166" s="191">
        <v>2.17</v>
      </c>
      <c r="F166" s="63">
        <f t="shared" si="102"/>
        <v>273.63016742039997</v>
      </c>
      <c r="G166" s="64"/>
      <c r="H166" s="65">
        <f t="shared" si="103"/>
        <v>0</v>
      </c>
      <c r="I166" s="192"/>
      <c r="J166" s="65">
        <f t="shared" ref="J166" si="169">I166*$P$9/1000</f>
        <v>0</v>
      </c>
      <c r="K166" s="2" t="s">
        <v>121</v>
      </c>
      <c r="L166" s="2" t="s">
        <v>50</v>
      </c>
      <c r="M166" s="2">
        <v>1</v>
      </c>
      <c r="N166" s="9">
        <v>241.667</v>
      </c>
      <c r="O166" s="3">
        <f t="shared" si="91"/>
        <v>241.667</v>
      </c>
      <c r="P166" s="65">
        <f t="shared" ref="P166" si="170">E166*F166</f>
        <v>593.77746330226796</v>
      </c>
      <c r="Q166" s="65">
        <f t="shared" ref="Q166" si="171">SUM(O166:O169)</f>
        <v>241.667</v>
      </c>
      <c r="R166" s="65">
        <f t="shared" ref="R166" si="172">Q166*1.02*1.05*$R$15</f>
        <v>273.63016742039997</v>
      </c>
      <c r="S166" s="136">
        <f t="shared" ref="S166" si="173">F166*$S$18</f>
        <v>352.59013462249072</v>
      </c>
      <c r="T166" s="136">
        <f t="shared" ref="T166" si="174">S166*E166</f>
        <v>765.12059213080488</v>
      </c>
    </row>
    <row r="167" spans="1:21" ht="12.75" customHeight="1">
      <c r="A167" s="62"/>
      <c r="B167" s="70"/>
      <c r="C167" s="70"/>
      <c r="D167" s="62"/>
      <c r="E167" s="191"/>
      <c r="F167" s="63"/>
      <c r="G167" s="64"/>
      <c r="H167" s="65"/>
      <c r="I167" s="192"/>
      <c r="J167" s="65"/>
      <c r="K167" s="2"/>
      <c r="L167" s="2"/>
      <c r="M167" s="2"/>
      <c r="N167" s="9"/>
      <c r="O167" s="3">
        <f t="shared" si="91"/>
        <v>0</v>
      </c>
      <c r="P167" s="65"/>
      <c r="Q167" s="65"/>
      <c r="R167" s="65"/>
      <c r="S167" s="136"/>
      <c r="T167" s="136"/>
    </row>
    <row r="168" spans="1:21" ht="12.75" customHeight="1">
      <c r="A168" s="62"/>
      <c r="B168" s="70"/>
      <c r="C168" s="70"/>
      <c r="D168" s="62"/>
      <c r="E168" s="191"/>
      <c r="F168" s="63"/>
      <c r="G168" s="64"/>
      <c r="H168" s="65"/>
      <c r="I168" s="192"/>
      <c r="J168" s="65"/>
      <c r="K168" s="2"/>
      <c r="L168" s="2"/>
      <c r="M168" s="4"/>
      <c r="N168" s="9"/>
      <c r="O168" s="3">
        <f t="shared" si="91"/>
        <v>0</v>
      </c>
      <c r="P168" s="65"/>
      <c r="Q168" s="65"/>
      <c r="R168" s="65"/>
      <c r="S168" s="136"/>
      <c r="T168" s="136"/>
    </row>
    <row r="169" spans="1:21" ht="12.75" customHeight="1">
      <c r="A169" s="62"/>
      <c r="B169" s="70"/>
      <c r="C169" s="70"/>
      <c r="D169" s="62"/>
      <c r="E169" s="191"/>
      <c r="F169" s="63"/>
      <c r="G169" s="64"/>
      <c r="H169" s="65"/>
      <c r="I169" s="192"/>
      <c r="J169" s="65"/>
      <c r="K169" s="2"/>
      <c r="L169" s="2"/>
      <c r="M169" s="2"/>
      <c r="N169" s="9"/>
      <c r="O169" s="3">
        <f t="shared" si="91"/>
        <v>0</v>
      </c>
      <c r="P169" s="65"/>
      <c r="Q169" s="65"/>
      <c r="R169" s="65"/>
      <c r="S169" s="136"/>
      <c r="T169" s="136"/>
    </row>
    <row r="170" spans="1:21" ht="12.75" customHeight="1">
      <c r="A170" s="62">
        <v>7</v>
      </c>
      <c r="B170" s="70" t="s">
        <v>49</v>
      </c>
      <c r="C170" s="70" t="s">
        <v>122</v>
      </c>
      <c r="D170" s="62" t="s">
        <v>120</v>
      </c>
      <c r="E170" s="191">
        <v>0.87</v>
      </c>
      <c r="F170" s="63">
        <f t="shared" si="102"/>
        <v>311.37182999999999</v>
      </c>
      <c r="G170" s="64"/>
      <c r="H170" s="65">
        <f t="shared" si="103"/>
        <v>0</v>
      </c>
      <c r="I170" s="192"/>
      <c r="J170" s="65">
        <f t="shared" ref="J170" si="175">I170*$P$9/1000</f>
        <v>0</v>
      </c>
      <c r="K170" s="2" t="s">
        <v>123</v>
      </c>
      <c r="L170" s="2" t="s">
        <v>50</v>
      </c>
      <c r="M170" s="2">
        <v>1</v>
      </c>
      <c r="N170" s="9">
        <v>275</v>
      </c>
      <c r="O170" s="3">
        <f t="shared" si="91"/>
        <v>275</v>
      </c>
      <c r="P170" s="65">
        <f t="shared" ref="P170" si="176">E170*F170</f>
        <v>270.8934921</v>
      </c>
      <c r="Q170" s="65">
        <f t="shared" ref="Q170" si="177">SUM(O170:O173)</f>
        <v>275</v>
      </c>
      <c r="R170" s="65">
        <f t="shared" ref="R170" si="178">Q170*1.02*1.05*$R$15</f>
        <v>311.37182999999999</v>
      </c>
      <c r="S170" s="136">
        <f t="shared" ref="S170" si="179">F170*$S$18</f>
        <v>401.22270322876091</v>
      </c>
      <c r="T170" s="136">
        <f t="shared" ref="T170" si="180">S170*E170</f>
        <v>349.06375180902199</v>
      </c>
    </row>
    <row r="171" spans="1:21" ht="12.75" customHeight="1">
      <c r="A171" s="62"/>
      <c r="B171" s="70"/>
      <c r="C171" s="70"/>
      <c r="D171" s="62"/>
      <c r="E171" s="191"/>
      <c r="F171" s="63"/>
      <c r="G171" s="64"/>
      <c r="H171" s="65"/>
      <c r="I171" s="192"/>
      <c r="J171" s="65"/>
      <c r="K171" s="2"/>
      <c r="L171" s="2"/>
      <c r="M171" s="2"/>
      <c r="N171" s="9"/>
      <c r="O171" s="3">
        <f t="shared" si="91"/>
        <v>0</v>
      </c>
      <c r="P171" s="65"/>
      <c r="Q171" s="65"/>
      <c r="R171" s="65"/>
      <c r="S171" s="136"/>
      <c r="T171" s="136"/>
    </row>
    <row r="172" spans="1:21" ht="12.75" customHeight="1">
      <c r="A172" s="62"/>
      <c r="B172" s="70"/>
      <c r="C172" s="70"/>
      <c r="D172" s="62"/>
      <c r="E172" s="191"/>
      <c r="F172" s="63"/>
      <c r="G172" s="64"/>
      <c r="H172" s="65"/>
      <c r="I172" s="192"/>
      <c r="J172" s="65"/>
      <c r="K172" s="2"/>
      <c r="L172" s="2"/>
      <c r="M172" s="4"/>
      <c r="N172" s="9"/>
      <c r="O172" s="3">
        <f t="shared" si="91"/>
        <v>0</v>
      </c>
      <c r="P172" s="65"/>
      <c r="Q172" s="65"/>
      <c r="R172" s="65"/>
      <c r="S172" s="136"/>
      <c r="T172" s="136"/>
    </row>
    <row r="173" spans="1:21" ht="12.75" customHeight="1">
      <c r="A173" s="62"/>
      <c r="B173" s="70"/>
      <c r="C173" s="70"/>
      <c r="D173" s="62"/>
      <c r="E173" s="191"/>
      <c r="F173" s="63"/>
      <c r="G173" s="64"/>
      <c r="H173" s="65"/>
      <c r="I173" s="192"/>
      <c r="J173" s="65"/>
      <c r="K173" s="2"/>
      <c r="L173" s="2"/>
      <c r="M173" s="2"/>
      <c r="N173" s="9"/>
      <c r="O173" s="3">
        <f t="shared" si="91"/>
        <v>0</v>
      </c>
      <c r="P173" s="65"/>
      <c r="Q173" s="65"/>
      <c r="R173" s="65"/>
      <c r="S173" s="136"/>
      <c r="T173" s="136"/>
    </row>
    <row r="174" spans="1:21" ht="12.75" customHeight="1">
      <c r="A174" s="174">
        <v>8</v>
      </c>
      <c r="B174" s="70" t="s">
        <v>124</v>
      </c>
      <c r="C174" s="70" t="s">
        <v>125</v>
      </c>
      <c r="D174" s="62" t="s">
        <v>45</v>
      </c>
      <c r="E174" s="63">
        <v>96.43</v>
      </c>
      <c r="F174" s="63">
        <f t="shared" ref="F174" si="181">H174+J174+R174</f>
        <v>53.944836065751993</v>
      </c>
      <c r="G174" s="64">
        <v>3.17</v>
      </c>
      <c r="H174" s="65">
        <f t="shared" ref="H174" si="182">G174*$P$8/1000</f>
        <v>7.8571936999999998</v>
      </c>
      <c r="I174" s="73">
        <v>1</v>
      </c>
      <c r="J174" s="65">
        <f t="shared" ref="J174" si="183">I174*$P$9/1000</f>
        <v>3.01817</v>
      </c>
      <c r="K174" s="2" t="s">
        <v>26</v>
      </c>
      <c r="L174" s="2" t="s">
        <v>27</v>
      </c>
      <c r="M174" s="2">
        <v>1.0149999999999999</v>
      </c>
      <c r="N174" s="9">
        <v>27.5</v>
      </c>
      <c r="O174" s="3">
        <f t="shared" si="91"/>
        <v>27.912499999999998</v>
      </c>
      <c r="P174" s="65">
        <f t="shared" ref="P174" si="184">E174*F174</f>
        <v>5201.9005418204652</v>
      </c>
      <c r="Q174" s="65">
        <f t="shared" ref="Q174" si="185">SUM(O174:O178)</f>
        <v>38.038460000000001</v>
      </c>
      <c r="R174" s="65">
        <f t="shared" ref="R174" si="186">Q174*1.02*1.05*$R$15</f>
        <v>43.069472365751992</v>
      </c>
      <c r="S174" s="65">
        <f>F174*S18</f>
        <v>69.511403621622961</v>
      </c>
      <c r="T174" s="65">
        <f>S174*E174</f>
        <v>6702.9846512331023</v>
      </c>
      <c r="U174" s="61"/>
    </row>
    <row r="175" spans="1:21" ht="12.75" customHeight="1">
      <c r="A175" s="175"/>
      <c r="B175" s="70"/>
      <c r="C175" s="70"/>
      <c r="D175" s="62"/>
      <c r="E175" s="63"/>
      <c r="F175" s="63"/>
      <c r="G175" s="64"/>
      <c r="H175" s="65"/>
      <c r="I175" s="73"/>
      <c r="J175" s="65"/>
      <c r="K175" s="2" t="s">
        <v>64</v>
      </c>
      <c r="L175" s="2" t="s">
        <v>18</v>
      </c>
      <c r="M175" s="2">
        <v>1.18</v>
      </c>
      <c r="N175" s="9">
        <v>4.1669999999999998</v>
      </c>
      <c r="O175" s="3">
        <f t="shared" si="91"/>
        <v>4.9170599999999993</v>
      </c>
      <c r="P175" s="65"/>
      <c r="Q175" s="65"/>
      <c r="R175" s="65"/>
      <c r="S175" s="65"/>
      <c r="T175" s="65"/>
      <c r="U175" s="61"/>
    </row>
    <row r="176" spans="1:21" ht="12.75" customHeight="1">
      <c r="A176" s="175"/>
      <c r="B176" s="70"/>
      <c r="C176" s="70"/>
      <c r="D176" s="62"/>
      <c r="E176" s="63"/>
      <c r="F176" s="63"/>
      <c r="G176" s="64"/>
      <c r="H176" s="65"/>
      <c r="I176" s="73"/>
      <c r="J176" s="65"/>
      <c r="K176" s="2" t="s">
        <v>82</v>
      </c>
      <c r="L176" s="2" t="s">
        <v>45</v>
      </c>
      <c r="M176" s="2">
        <v>2.53E-2</v>
      </c>
      <c r="N176" s="9">
        <v>125</v>
      </c>
      <c r="O176" s="3">
        <f t="shared" si="91"/>
        <v>3.1625000000000001</v>
      </c>
      <c r="P176" s="65"/>
      <c r="Q176" s="65"/>
      <c r="R176" s="65"/>
      <c r="S176" s="65"/>
      <c r="T176" s="65"/>
      <c r="U176" s="61"/>
    </row>
    <row r="177" spans="1:21" ht="12.75" customHeight="1">
      <c r="A177" s="175"/>
      <c r="B177" s="70"/>
      <c r="C177" s="70"/>
      <c r="D177" s="62"/>
      <c r="E177" s="63"/>
      <c r="F177" s="63"/>
      <c r="G177" s="64"/>
      <c r="H177" s="65"/>
      <c r="I177" s="73"/>
      <c r="J177" s="65"/>
      <c r="K177" s="2" t="s">
        <v>41</v>
      </c>
      <c r="L177" s="2" t="s">
        <v>22</v>
      </c>
      <c r="M177" s="2">
        <v>1.4</v>
      </c>
      <c r="N177" s="9">
        <v>1</v>
      </c>
      <c r="O177" s="3">
        <f t="shared" si="91"/>
        <v>1.4</v>
      </c>
      <c r="P177" s="65"/>
      <c r="Q177" s="65"/>
      <c r="R177" s="65"/>
      <c r="S177" s="65"/>
      <c r="T177" s="65"/>
      <c r="U177" s="61"/>
    </row>
    <row r="178" spans="1:21" ht="12.75" customHeight="1">
      <c r="A178" s="176"/>
      <c r="B178" s="70"/>
      <c r="C178" s="70"/>
      <c r="D178" s="62"/>
      <c r="E178" s="63"/>
      <c r="F178" s="63"/>
      <c r="G178" s="64"/>
      <c r="H178" s="65"/>
      <c r="I178" s="73"/>
      <c r="J178" s="65"/>
      <c r="K178" s="2" t="s">
        <v>93</v>
      </c>
      <c r="L178" s="2" t="s">
        <v>22</v>
      </c>
      <c r="M178" s="2">
        <v>0.8</v>
      </c>
      <c r="N178" s="9">
        <v>0.80800000000000005</v>
      </c>
      <c r="O178" s="3">
        <f t="shared" ref="O178:O218" si="187">M178*N178</f>
        <v>0.64640000000000009</v>
      </c>
      <c r="P178" s="65"/>
      <c r="Q178" s="65"/>
      <c r="R178" s="65"/>
      <c r="S178" s="65"/>
      <c r="T178" s="65"/>
      <c r="U178" s="61"/>
    </row>
    <row r="179" spans="1:21" ht="12.75" customHeight="1">
      <c r="A179" s="174">
        <v>9</v>
      </c>
      <c r="B179" s="70" t="s">
        <v>21</v>
      </c>
      <c r="C179" s="74" t="s">
        <v>100</v>
      </c>
      <c r="D179" s="74" t="s">
        <v>20</v>
      </c>
      <c r="E179" s="191">
        <v>5.13</v>
      </c>
      <c r="F179" s="63">
        <f t="shared" ref="F179" si="188">H179+J179+R179</f>
        <v>273.63016742039997</v>
      </c>
      <c r="G179" s="188"/>
      <c r="H179" s="65">
        <f t="shared" ref="H179" si="189">G179*$P$8/1000</f>
        <v>0</v>
      </c>
      <c r="I179" s="188"/>
      <c r="J179" s="65">
        <f t="shared" ref="J179" si="190">I179*$P$9/1000</f>
        <v>0</v>
      </c>
      <c r="K179" s="2" t="s">
        <v>81</v>
      </c>
      <c r="L179" s="2" t="s">
        <v>20</v>
      </c>
      <c r="M179" s="2">
        <v>1</v>
      </c>
      <c r="N179" s="9">
        <v>241.667</v>
      </c>
      <c r="O179" s="3">
        <f t="shared" si="187"/>
        <v>241.667</v>
      </c>
      <c r="P179" s="65">
        <f t="shared" ref="P179" si="191">E179*F179</f>
        <v>1403.7227588666519</v>
      </c>
      <c r="Q179" s="65">
        <f t="shared" ref="Q179" si="192">SUM(O179:O182)</f>
        <v>241.667</v>
      </c>
      <c r="R179" s="65">
        <f t="shared" ref="R179" si="193">Q179*1.02*1.05*$R$15</f>
        <v>273.63016742039997</v>
      </c>
      <c r="S179" s="136">
        <f t="shared" ref="S179" si="194">F179*$S$18</f>
        <v>352.59013462249072</v>
      </c>
      <c r="T179" s="136">
        <f t="shared" ref="T179" si="195">S179*E179</f>
        <v>1808.7873906133773</v>
      </c>
      <c r="U179" s="61"/>
    </row>
    <row r="180" spans="1:21" ht="12.75" customHeight="1">
      <c r="A180" s="175"/>
      <c r="B180" s="70"/>
      <c r="C180" s="74"/>
      <c r="D180" s="75"/>
      <c r="E180" s="191"/>
      <c r="F180" s="63"/>
      <c r="G180" s="189"/>
      <c r="H180" s="65"/>
      <c r="I180" s="189"/>
      <c r="J180" s="65"/>
      <c r="K180" s="2"/>
      <c r="L180" s="2"/>
      <c r="M180" s="2"/>
      <c r="N180" s="9"/>
      <c r="O180" s="3">
        <f t="shared" si="187"/>
        <v>0</v>
      </c>
      <c r="P180" s="65"/>
      <c r="Q180" s="65"/>
      <c r="R180" s="65"/>
      <c r="S180" s="136"/>
      <c r="T180" s="136"/>
      <c r="U180" s="61"/>
    </row>
    <row r="181" spans="1:21" ht="12.75" customHeight="1">
      <c r="A181" s="175"/>
      <c r="B181" s="70"/>
      <c r="C181" s="74"/>
      <c r="D181" s="75"/>
      <c r="E181" s="191"/>
      <c r="F181" s="63"/>
      <c r="G181" s="189"/>
      <c r="H181" s="65"/>
      <c r="I181" s="189"/>
      <c r="J181" s="65"/>
      <c r="K181" s="2"/>
      <c r="L181" s="2"/>
      <c r="M181" s="2"/>
      <c r="N181" s="9"/>
      <c r="O181" s="3">
        <f t="shared" si="187"/>
        <v>0</v>
      </c>
      <c r="P181" s="65"/>
      <c r="Q181" s="65"/>
      <c r="R181" s="65"/>
      <c r="S181" s="136"/>
      <c r="T181" s="136"/>
      <c r="U181" s="61"/>
    </row>
    <row r="182" spans="1:21" ht="12.75" customHeight="1">
      <c r="A182" s="176"/>
      <c r="B182" s="70"/>
      <c r="C182" s="74"/>
      <c r="D182" s="75"/>
      <c r="E182" s="191"/>
      <c r="F182" s="63"/>
      <c r="G182" s="190"/>
      <c r="H182" s="65"/>
      <c r="I182" s="190"/>
      <c r="J182" s="65"/>
      <c r="K182" s="2"/>
      <c r="L182" s="2"/>
      <c r="M182" s="2"/>
      <c r="N182" s="9"/>
      <c r="O182" s="3">
        <f t="shared" si="187"/>
        <v>0</v>
      </c>
      <c r="P182" s="65"/>
      <c r="Q182" s="65"/>
      <c r="R182" s="65"/>
      <c r="S182" s="136"/>
      <c r="T182" s="136"/>
      <c r="U182" s="61"/>
    </row>
    <row r="183" spans="1:21" ht="12.75" customHeight="1">
      <c r="A183" s="174">
        <v>10</v>
      </c>
      <c r="B183" s="70" t="s">
        <v>21</v>
      </c>
      <c r="C183" s="74" t="s">
        <v>126</v>
      </c>
      <c r="D183" s="74" t="s">
        <v>20</v>
      </c>
      <c r="E183" s="191">
        <v>0.04</v>
      </c>
      <c r="F183" s="63">
        <f t="shared" ref="F183:F215" si="196">H183+J183+R183</f>
        <v>311.37182999999999</v>
      </c>
      <c r="G183" s="188"/>
      <c r="H183" s="65">
        <f t="shared" ref="H183" si="197">G183*$P$8/1000</f>
        <v>0</v>
      </c>
      <c r="I183" s="188"/>
      <c r="J183" s="65">
        <f t="shared" ref="J183" si="198">I183*$P$9/1000</f>
        <v>0</v>
      </c>
      <c r="K183" s="2" t="s">
        <v>81</v>
      </c>
      <c r="L183" s="2" t="s">
        <v>20</v>
      </c>
      <c r="M183" s="2">
        <v>1</v>
      </c>
      <c r="N183" s="9">
        <v>275</v>
      </c>
      <c r="O183" s="3">
        <f t="shared" si="187"/>
        <v>275</v>
      </c>
      <c r="P183" s="65">
        <f t="shared" ref="P183" si="199">E183*F183</f>
        <v>12.4548732</v>
      </c>
      <c r="Q183" s="65">
        <f t="shared" ref="Q183" si="200">SUM(O183:O186)</f>
        <v>275</v>
      </c>
      <c r="R183" s="65">
        <f t="shared" ref="R183" si="201">Q183*1.02*1.05*$R$15</f>
        <v>311.37182999999999</v>
      </c>
      <c r="S183" s="136">
        <f t="shared" ref="S183" si="202">F183*$S$18</f>
        <v>401.22270322876091</v>
      </c>
      <c r="T183" s="136">
        <f t="shared" ref="T183" si="203">S183*E183</f>
        <v>16.048908129150437</v>
      </c>
      <c r="U183" s="61"/>
    </row>
    <row r="184" spans="1:21" ht="12.75" customHeight="1">
      <c r="A184" s="175"/>
      <c r="B184" s="70"/>
      <c r="C184" s="74"/>
      <c r="D184" s="75"/>
      <c r="E184" s="191"/>
      <c r="F184" s="63"/>
      <c r="G184" s="189"/>
      <c r="H184" s="65"/>
      <c r="I184" s="189"/>
      <c r="J184" s="65"/>
      <c r="K184" s="2"/>
      <c r="L184" s="2"/>
      <c r="M184" s="2"/>
      <c r="N184" s="2"/>
      <c r="O184" s="3">
        <f t="shared" si="187"/>
        <v>0</v>
      </c>
      <c r="P184" s="65"/>
      <c r="Q184" s="65"/>
      <c r="R184" s="65"/>
      <c r="S184" s="136"/>
      <c r="T184" s="136"/>
      <c r="U184" s="61"/>
    </row>
    <row r="185" spans="1:21" ht="12.75" customHeight="1">
      <c r="A185" s="175"/>
      <c r="B185" s="70"/>
      <c r="C185" s="74"/>
      <c r="D185" s="75"/>
      <c r="E185" s="191"/>
      <c r="F185" s="63"/>
      <c r="G185" s="189"/>
      <c r="H185" s="65"/>
      <c r="I185" s="189"/>
      <c r="J185" s="65"/>
      <c r="K185" s="2"/>
      <c r="L185" s="2"/>
      <c r="M185" s="4"/>
      <c r="N185" s="9"/>
      <c r="O185" s="3">
        <f t="shared" si="187"/>
        <v>0</v>
      </c>
      <c r="P185" s="65"/>
      <c r="Q185" s="65"/>
      <c r="R185" s="65"/>
      <c r="S185" s="136"/>
      <c r="T185" s="136"/>
      <c r="U185" s="61"/>
    </row>
    <row r="186" spans="1:21" ht="12.75" customHeight="1">
      <c r="A186" s="176"/>
      <c r="B186" s="70"/>
      <c r="C186" s="74"/>
      <c r="D186" s="75"/>
      <c r="E186" s="191"/>
      <c r="F186" s="63"/>
      <c r="G186" s="190"/>
      <c r="H186" s="65"/>
      <c r="I186" s="190"/>
      <c r="J186" s="65"/>
      <c r="K186" s="2"/>
      <c r="L186" s="2"/>
      <c r="M186" s="2"/>
      <c r="N186" s="9"/>
      <c r="O186" s="3">
        <f t="shared" si="187"/>
        <v>0</v>
      </c>
      <c r="P186" s="65"/>
      <c r="Q186" s="65"/>
      <c r="R186" s="65"/>
      <c r="S186" s="136"/>
      <c r="T186" s="136"/>
      <c r="U186" s="61"/>
    </row>
    <row r="187" spans="1:21" ht="12.75" customHeight="1">
      <c r="A187" s="174">
        <v>11</v>
      </c>
      <c r="B187" s="70" t="s">
        <v>127</v>
      </c>
      <c r="C187" s="70" t="s">
        <v>128</v>
      </c>
      <c r="D187" s="62" t="s">
        <v>18</v>
      </c>
      <c r="E187" s="71">
        <v>258</v>
      </c>
      <c r="F187" s="63">
        <f t="shared" si="196"/>
        <v>0.97697693519999995</v>
      </c>
      <c r="G187" s="64">
        <v>0.19500000000000001</v>
      </c>
      <c r="H187" s="65">
        <f t="shared" ref="H187" si="204">G187*$P$8/1000</f>
        <v>0.48332895000000003</v>
      </c>
      <c r="I187" s="64">
        <v>1.4999999999999999E-2</v>
      </c>
      <c r="J187" s="65">
        <f t="shared" ref="J187" si="205">I187*$P$9/1000</f>
        <v>4.5272550000000002E-2</v>
      </c>
      <c r="K187" s="2" t="s">
        <v>129</v>
      </c>
      <c r="L187" s="2" t="s">
        <v>22</v>
      </c>
      <c r="M187" s="2">
        <v>2.4</v>
      </c>
      <c r="N187" s="9">
        <v>0.16500000000000001</v>
      </c>
      <c r="O187" s="3">
        <f t="shared" si="187"/>
        <v>0.39600000000000002</v>
      </c>
      <c r="P187" s="65">
        <f t="shared" ref="P187" si="206">E187*F187</f>
        <v>252.06004928159999</v>
      </c>
      <c r="Q187" s="65">
        <f t="shared" ref="Q187" si="207">SUM(O187:O190)</f>
        <v>0.39600000000000002</v>
      </c>
      <c r="R187" s="65">
        <f t="shared" ref="R187" si="208">Q187*1.02*1.05*$R$15</f>
        <v>0.44837543519999995</v>
      </c>
      <c r="S187" s="136">
        <f t="shared" ref="S187" si="209">F187*$S$18</f>
        <v>1.2588978487010014</v>
      </c>
      <c r="T187" s="136">
        <f t="shared" ref="T187" si="210">S187*E187</f>
        <v>324.79564496485835</v>
      </c>
    </row>
    <row r="188" spans="1:21" ht="12.75" customHeight="1">
      <c r="A188" s="175"/>
      <c r="B188" s="70"/>
      <c r="C188" s="70"/>
      <c r="D188" s="62"/>
      <c r="E188" s="71"/>
      <c r="F188" s="63"/>
      <c r="G188" s="64"/>
      <c r="H188" s="65"/>
      <c r="I188" s="64"/>
      <c r="J188" s="65"/>
      <c r="K188" s="2"/>
      <c r="L188" s="2"/>
      <c r="M188" s="2"/>
      <c r="N188" s="2"/>
      <c r="O188" s="3">
        <f t="shared" si="187"/>
        <v>0</v>
      </c>
      <c r="P188" s="65"/>
      <c r="Q188" s="65"/>
      <c r="R188" s="65"/>
      <c r="S188" s="136"/>
      <c r="T188" s="136"/>
    </row>
    <row r="189" spans="1:21" ht="12.75" customHeight="1">
      <c r="A189" s="175"/>
      <c r="B189" s="70"/>
      <c r="C189" s="70"/>
      <c r="D189" s="62"/>
      <c r="E189" s="71"/>
      <c r="F189" s="63"/>
      <c r="G189" s="64"/>
      <c r="H189" s="65"/>
      <c r="I189" s="64"/>
      <c r="J189" s="65"/>
      <c r="K189" s="2"/>
      <c r="L189" s="2"/>
      <c r="M189" s="4"/>
      <c r="N189" s="9"/>
      <c r="O189" s="3">
        <f t="shared" si="187"/>
        <v>0</v>
      </c>
      <c r="P189" s="65"/>
      <c r="Q189" s="65"/>
      <c r="R189" s="65"/>
      <c r="S189" s="136"/>
      <c r="T189" s="136"/>
    </row>
    <row r="190" spans="1:21" ht="12.75" customHeight="1">
      <c r="A190" s="176"/>
      <c r="B190" s="70"/>
      <c r="C190" s="70"/>
      <c r="D190" s="62"/>
      <c r="E190" s="71"/>
      <c r="F190" s="63"/>
      <c r="G190" s="64"/>
      <c r="H190" s="65"/>
      <c r="I190" s="64"/>
      <c r="J190" s="65"/>
      <c r="K190" s="2"/>
      <c r="L190" s="2"/>
      <c r="M190" s="2"/>
      <c r="N190" s="9"/>
      <c r="O190" s="3">
        <f t="shared" si="187"/>
        <v>0</v>
      </c>
      <c r="P190" s="65"/>
      <c r="Q190" s="65"/>
      <c r="R190" s="65"/>
      <c r="S190" s="136"/>
      <c r="T190" s="136"/>
    </row>
    <row r="191" spans="1:21" ht="12.75" customHeight="1">
      <c r="A191" s="174">
        <v>12</v>
      </c>
      <c r="B191" s="70" t="s">
        <v>32</v>
      </c>
      <c r="C191" s="70" t="s">
        <v>33</v>
      </c>
      <c r="D191" s="62" t="s">
        <v>27</v>
      </c>
      <c r="E191" s="63">
        <v>43.4</v>
      </c>
      <c r="F191" s="63">
        <f t="shared" si="196"/>
        <v>1.3929788200000002</v>
      </c>
      <c r="G191" s="64">
        <v>0.56200000000000006</v>
      </c>
      <c r="H191" s="65">
        <f t="shared" ref="H191" si="211">G191*$P$8/1000</f>
        <v>1.3929788200000002</v>
      </c>
      <c r="I191" s="72"/>
      <c r="J191" s="65">
        <f t="shared" ref="J191" si="212">I191*$P$9/1000</f>
        <v>0</v>
      </c>
      <c r="K191" s="2"/>
      <c r="L191" s="2"/>
      <c r="M191" s="2"/>
      <c r="N191" s="9"/>
      <c r="O191" s="3">
        <f t="shared" si="187"/>
        <v>0</v>
      </c>
      <c r="P191" s="65">
        <f t="shared" ref="P191" si="213">E191*F191</f>
        <v>60.455280788000003</v>
      </c>
      <c r="Q191" s="65">
        <f t="shared" ref="Q191" si="214">SUM(O191:O194)</f>
        <v>0</v>
      </c>
      <c r="R191" s="65">
        <f t="shared" ref="R191" si="215">Q191*1.02*1.05*$R$15</f>
        <v>0</v>
      </c>
      <c r="S191" s="136">
        <f t="shared" ref="S191" si="216">F191*$S$18</f>
        <v>1.7949431318202729</v>
      </c>
      <c r="T191" s="136">
        <f t="shared" ref="T191" si="217">S191*E191</f>
        <v>77.900531920999839</v>
      </c>
    </row>
    <row r="192" spans="1:21" ht="12.75" customHeight="1">
      <c r="A192" s="175"/>
      <c r="B192" s="70"/>
      <c r="C192" s="70"/>
      <c r="D192" s="62"/>
      <c r="E192" s="63"/>
      <c r="F192" s="63"/>
      <c r="G192" s="64"/>
      <c r="H192" s="65"/>
      <c r="I192" s="72"/>
      <c r="J192" s="65"/>
      <c r="K192" s="2"/>
      <c r="L192" s="2"/>
      <c r="M192" s="2"/>
      <c r="N192" s="9"/>
      <c r="O192" s="3">
        <f t="shared" si="187"/>
        <v>0</v>
      </c>
      <c r="P192" s="65"/>
      <c r="Q192" s="65"/>
      <c r="R192" s="65"/>
      <c r="S192" s="136"/>
      <c r="T192" s="136"/>
    </row>
    <row r="193" spans="1:20" ht="12.75" customHeight="1">
      <c r="A193" s="175"/>
      <c r="B193" s="70"/>
      <c r="C193" s="70"/>
      <c r="D193" s="62"/>
      <c r="E193" s="63"/>
      <c r="F193" s="63"/>
      <c r="G193" s="64"/>
      <c r="H193" s="65"/>
      <c r="I193" s="72"/>
      <c r="J193" s="65"/>
      <c r="K193" s="2"/>
      <c r="L193" s="2"/>
      <c r="M193" s="2"/>
      <c r="N193" s="9"/>
      <c r="O193" s="3">
        <f t="shared" si="187"/>
        <v>0</v>
      </c>
      <c r="P193" s="65"/>
      <c r="Q193" s="65"/>
      <c r="R193" s="65"/>
      <c r="S193" s="136"/>
      <c r="T193" s="136"/>
    </row>
    <row r="194" spans="1:20" ht="12.75" customHeight="1">
      <c r="A194" s="176"/>
      <c r="B194" s="70"/>
      <c r="C194" s="70"/>
      <c r="D194" s="62"/>
      <c r="E194" s="63"/>
      <c r="F194" s="63"/>
      <c r="G194" s="64"/>
      <c r="H194" s="65"/>
      <c r="I194" s="72"/>
      <c r="J194" s="65"/>
      <c r="K194" s="2"/>
      <c r="L194" s="2"/>
      <c r="M194" s="2"/>
      <c r="N194" s="9"/>
      <c r="O194" s="3">
        <f t="shared" si="187"/>
        <v>0</v>
      </c>
      <c r="P194" s="65"/>
      <c r="Q194" s="65"/>
      <c r="R194" s="65"/>
      <c r="S194" s="136"/>
      <c r="T194" s="136"/>
    </row>
    <row r="195" spans="1:20" ht="12.75" customHeight="1">
      <c r="A195" s="174">
        <v>13</v>
      </c>
      <c r="B195" s="70" t="s">
        <v>46</v>
      </c>
      <c r="C195" s="70" t="s">
        <v>47</v>
      </c>
      <c r="D195" s="62" t="s">
        <v>20</v>
      </c>
      <c r="E195" s="63">
        <v>176.8</v>
      </c>
      <c r="F195" s="63">
        <f t="shared" si="196"/>
        <v>3.7077970000000002</v>
      </c>
      <c r="G195" s="73">
        <v>0.4</v>
      </c>
      <c r="H195" s="65">
        <f t="shared" ref="H195" si="218">G195*$P$8/1000</f>
        <v>0.9914440000000001</v>
      </c>
      <c r="I195" s="73">
        <v>0.9</v>
      </c>
      <c r="J195" s="65">
        <f t="shared" ref="J195" si="219">I195*$P$9/1000</f>
        <v>2.7163530000000002</v>
      </c>
      <c r="K195" s="2"/>
      <c r="L195" s="2"/>
      <c r="M195" s="2"/>
      <c r="N195" s="9"/>
      <c r="O195" s="3">
        <f t="shared" si="187"/>
        <v>0</v>
      </c>
      <c r="P195" s="65">
        <f t="shared" ref="P195" si="220">E195*F195</f>
        <v>655.53850960000011</v>
      </c>
      <c r="Q195" s="65">
        <f t="shared" ref="Q195" si="221">SUM(O195:O198)</f>
        <v>0</v>
      </c>
      <c r="R195" s="65">
        <f t="shared" ref="R195" si="222">Q195*1.02*1.05*$R$15</f>
        <v>0</v>
      </c>
      <c r="S195" s="136">
        <f t="shared" ref="S195" si="223">F195*$S$18</f>
        <v>4.777735787349453</v>
      </c>
      <c r="T195" s="136">
        <f t="shared" ref="T195" si="224">S195*E195</f>
        <v>844.70368720338331</v>
      </c>
    </row>
    <row r="196" spans="1:20" ht="12.75" customHeight="1">
      <c r="A196" s="175"/>
      <c r="B196" s="70"/>
      <c r="C196" s="70"/>
      <c r="D196" s="62"/>
      <c r="E196" s="63"/>
      <c r="F196" s="63"/>
      <c r="G196" s="73"/>
      <c r="H196" s="65"/>
      <c r="I196" s="73"/>
      <c r="J196" s="65"/>
      <c r="K196" s="2"/>
      <c r="L196" s="2"/>
      <c r="M196" s="2"/>
      <c r="N196" s="9"/>
      <c r="O196" s="3">
        <f t="shared" si="187"/>
        <v>0</v>
      </c>
      <c r="P196" s="65"/>
      <c r="Q196" s="65"/>
      <c r="R196" s="65"/>
      <c r="S196" s="136"/>
      <c r="T196" s="136"/>
    </row>
    <row r="197" spans="1:20" ht="12.75" customHeight="1">
      <c r="A197" s="175"/>
      <c r="B197" s="70"/>
      <c r="C197" s="70"/>
      <c r="D197" s="62"/>
      <c r="E197" s="63"/>
      <c r="F197" s="63"/>
      <c r="G197" s="73"/>
      <c r="H197" s="65"/>
      <c r="I197" s="73"/>
      <c r="J197" s="65"/>
      <c r="K197" s="2"/>
      <c r="L197" s="2"/>
      <c r="M197" s="2"/>
      <c r="N197" s="9"/>
      <c r="O197" s="3">
        <f t="shared" si="187"/>
        <v>0</v>
      </c>
      <c r="P197" s="65"/>
      <c r="Q197" s="65"/>
      <c r="R197" s="65"/>
      <c r="S197" s="136"/>
      <c r="T197" s="136"/>
    </row>
    <row r="198" spans="1:20" ht="12.75" customHeight="1">
      <c r="A198" s="176"/>
      <c r="B198" s="70"/>
      <c r="C198" s="70"/>
      <c r="D198" s="62"/>
      <c r="E198" s="63"/>
      <c r="F198" s="63"/>
      <c r="G198" s="73"/>
      <c r="H198" s="65"/>
      <c r="I198" s="73"/>
      <c r="J198" s="65"/>
      <c r="K198" s="2"/>
      <c r="L198" s="2"/>
      <c r="M198" s="2"/>
      <c r="N198" s="9"/>
      <c r="O198" s="3">
        <f t="shared" si="187"/>
        <v>0</v>
      </c>
      <c r="P198" s="65"/>
      <c r="Q198" s="65"/>
      <c r="R198" s="65"/>
      <c r="S198" s="136"/>
      <c r="T198" s="136"/>
    </row>
    <row r="199" spans="1:20" ht="12.75" customHeight="1">
      <c r="A199" s="174">
        <v>14</v>
      </c>
      <c r="B199" s="70" t="s">
        <v>83</v>
      </c>
      <c r="C199" s="185" t="s">
        <v>130</v>
      </c>
      <c r="D199" s="186" t="s">
        <v>44</v>
      </c>
      <c r="E199" s="71">
        <v>162</v>
      </c>
      <c r="F199" s="63">
        <f t="shared" si="196"/>
        <v>2.0985639322000003</v>
      </c>
      <c r="G199" s="187">
        <v>0.35599999999999998</v>
      </c>
      <c r="H199" s="65">
        <f t="shared" ref="H199" si="225">G199*$P$8/1000</f>
        <v>0.88238516</v>
      </c>
      <c r="I199" s="182">
        <v>4.9000000000000002E-2</v>
      </c>
      <c r="J199" s="65">
        <f t="shared" ref="J199" si="226">I199*$P$9/1000</f>
        <v>0.14789033000000001</v>
      </c>
      <c r="K199" s="25" t="s">
        <v>28</v>
      </c>
      <c r="L199" s="25" t="s">
        <v>45</v>
      </c>
      <c r="M199" s="25">
        <v>2.5999999999999999E-2</v>
      </c>
      <c r="N199" s="9">
        <v>25.5</v>
      </c>
      <c r="O199" s="3">
        <f t="shared" si="187"/>
        <v>0.66299999999999992</v>
      </c>
      <c r="P199" s="65">
        <f t="shared" ref="P199" si="227">E199*F199</f>
        <v>339.96735701640006</v>
      </c>
      <c r="Q199" s="65">
        <f t="shared" ref="Q199" si="228">SUM(O199:O202)</f>
        <v>0.94350000000000001</v>
      </c>
      <c r="R199" s="65">
        <f t="shared" ref="R199" si="229">Q199*1.02*1.05*$R$15</f>
        <v>1.0682884422000001</v>
      </c>
      <c r="S199" s="136">
        <f t="shared" ref="S199" si="230">F199*$S$18</f>
        <v>2.7041350971783871</v>
      </c>
      <c r="T199" s="136">
        <f t="shared" ref="T199" si="231">S199*E199</f>
        <v>438.06988574289869</v>
      </c>
    </row>
    <row r="200" spans="1:20" ht="12.75" customHeight="1">
      <c r="A200" s="175"/>
      <c r="B200" s="70"/>
      <c r="C200" s="185"/>
      <c r="D200" s="186"/>
      <c r="E200" s="71"/>
      <c r="F200" s="63"/>
      <c r="G200" s="187"/>
      <c r="H200" s="65"/>
      <c r="I200" s="183"/>
      <c r="J200" s="65"/>
      <c r="K200" s="2"/>
      <c r="L200" s="9"/>
      <c r="M200" s="2"/>
      <c r="N200" s="9"/>
      <c r="O200" s="3">
        <f t="shared" si="187"/>
        <v>0</v>
      </c>
      <c r="P200" s="65"/>
      <c r="Q200" s="65"/>
      <c r="R200" s="65"/>
      <c r="S200" s="136"/>
      <c r="T200" s="136"/>
    </row>
    <row r="201" spans="1:20" ht="12.75" customHeight="1">
      <c r="A201" s="175"/>
      <c r="B201" s="70"/>
      <c r="C201" s="185"/>
      <c r="D201" s="186"/>
      <c r="E201" s="71"/>
      <c r="F201" s="63"/>
      <c r="G201" s="187"/>
      <c r="H201" s="65"/>
      <c r="I201" s="183"/>
      <c r="J201" s="65"/>
      <c r="K201" s="2" t="s">
        <v>52</v>
      </c>
      <c r="L201" s="2" t="s">
        <v>18</v>
      </c>
      <c r="M201" s="24">
        <v>1.02</v>
      </c>
      <c r="N201" s="9">
        <v>0.27500000000000002</v>
      </c>
      <c r="O201" s="3">
        <f t="shared" si="187"/>
        <v>0.28050000000000003</v>
      </c>
      <c r="P201" s="65"/>
      <c r="Q201" s="65"/>
      <c r="R201" s="65"/>
      <c r="S201" s="136"/>
      <c r="T201" s="136"/>
    </row>
    <row r="202" spans="1:20" ht="12.75" customHeight="1">
      <c r="A202" s="176"/>
      <c r="B202" s="70"/>
      <c r="C202" s="185"/>
      <c r="D202" s="186"/>
      <c r="E202" s="71"/>
      <c r="F202" s="63"/>
      <c r="G202" s="187"/>
      <c r="H202" s="65"/>
      <c r="I202" s="184"/>
      <c r="J202" s="65"/>
      <c r="K202" s="2"/>
      <c r="L202" s="2"/>
      <c r="M202" s="2"/>
      <c r="N202" s="9"/>
      <c r="O202" s="3">
        <f t="shared" si="187"/>
        <v>0</v>
      </c>
      <c r="P202" s="65"/>
      <c r="Q202" s="65"/>
      <c r="R202" s="65"/>
      <c r="S202" s="136"/>
      <c r="T202" s="136"/>
    </row>
    <row r="203" spans="1:20" ht="12.75" customHeight="1">
      <c r="A203" s="174">
        <v>15</v>
      </c>
      <c r="B203" s="70" t="s">
        <v>131</v>
      </c>
      <c r="C203" s="70" t="s">
        <v>132</v>
      </c>
      <c r="D203" s="180" t="s">
        <v>18</v>
      </c>
      <c r="E203" s="181">
        <v>162</v>
      </c>
      <c r="F203" s="63">
        <f t="shared" si="196"/>
        <v>1.9810477269040001</v>
      </c>
      <c r="G203" s="64">
        <v>0.17399999999999999</v>
      </c>
      <c r="H203" s="65">
        <f t="shared" ref="H203" si="232">G203*$P$8/1000</f>
        <v>0.43127814000000003</v>
      </c>
      <c r="I203" s="64">
        <v>1.4E-2</v>
      </c>
      <c r="J203" s="65">
        <f t="shared" ref="J203" si="233">I203*$P$9/1000</f>
        <v>4.2254380000000008E-2</v>
      </c>
      <c r="K203" s="2" t="s">
        <v>133</v>
      </c>
      <c r="L203" s="2" t="s">
        <v>22</v>
      </c>
      <c r="M203" s="24">
        <v>1.18</v>
      </c>
      <c r="N203" s="9">
        <v>0.83</v>
      </c>
      <c r="O203" s="3">
        <f t="shared" si="187"/>
        <v>0.97939999999999994</v>
      </c>
      <c r="P203" s="177">
        <f t="shared" ref="P203" si="234">E203*F203</f>
        <v>320.92973175844804</v>
      </c>
      <c r="Q203" s="177">
        <f t="shared" ref="Q203" si="235">SUM(O203:O206)</f>
        <v>1.33142</v>
      </c>
      <c r="R203" s="65">
        <f t="shared" ref="R203" si="236">Q203*1.02*1.05*$R$15</f>
        <v>1.5075152069040001</v>
      </c>
      <c r="S203" s="136">
        <f t="shared" ref="S203" si="237">F203*$S$18</f>
        <v>2.5527078805221879</v>
      </c>
      <c r="T203" s="136">
        <f t="shared" ref="T203" si="238">S203*E203</f>
        <v>413.53867664459443</v>
      </c>
    </row>
    <row r="204" spans="1:20" ht="12.75" customHeight="1">
      <c r="A204" s="175"/>
      <c r="B204" s="70"/>
      <c r="C204" s="70"/>
      <c r="D204" s="180"/>
      <c r="E204" s="181"/>
      <c r="F204" s="63"/>
      <c r="G204" s="64"/>
      <c r="H204" s="65"/>
      <c r="I204" s="64"/>
      <c r="J204" s="65"/>
      <c r="K204" s="2" t="s">
        <v>87</v>
      </c>
      <c r="L204" s="2" t="s">
        <v>22</v>
      </c>
      <c r="M204" s="2">
        <v>0.3</v>
      </c>
      <c r="N204" s="9">
        <v>0.36099999999999999</v>
      </c>
      <c r="O204" s="3">
        <f t="shared" si="187"/>
        <v>0.10829999999999999</v>
      </c>
      <c r="P204" s="178"/>
      <c r="Q204" s="178"/>
      <c r="R204" s="65"/>
      <c r="S204" s="136"/>
      <c r="T204" s="136"/>
    </row>
    <row r="205" spans="1:20" ht="12.75" customHeight="1">
      <c r="A205" s="175"/>
      <c r="B205" s="70"/>
      <c r="C205" s="70"/>
      <c r="D205" s="180"/>
      <c r="E205" s="181"/>
      <c r="F205" s="63"/>
      <c r="G205" s="64"/>
      <c r="H205" s="65"/>
      <c r="I205" s="64"/>
      <c r="J205" s="65"/>
      <c r="K205" s="2" t="s">
        <v>43</v>
      </c>
      <c r="L205" s="2" t="s">
        <v>22</v>
      </c>
      <c r="M205" s="2">
        <v>0.24</v>
      </c>
      <c r="N205" s="9">
        <v>0.113</v>
      </c>
      <c r="O205" s="3">
        <f t="shared" si="187"/>
        <v>2.7119999999999998E-2</v>
      </c>
      <c r="P205" s="178"/>
      <c r="Q205" s="178"/>
      <c r="R205" s="65"/>
      <c r="S205" s="136"/>
      <c r="T205" s="136"/>
    </row>
    <row r="206" spans="1:20" ht="12.75" customHeight="1">
      <c r="A206" s="176"/>
      <c r="B206" s="70"/>
      <c r="C206" s="70"/>
      <c r="D206" s="180"/>
      <c r="E206" s="181"/>
      <c r="F206" s="63"/>
      <c r="G206" s="64"/>
      <c r="H206" s="65"/>
      <c r="I206" s="64"/>
      <c r="J206" s="65"/>
      <c r="K206" s="2" t="s">
        <v>88</v>
      </c>
      <c r="L206" s="2" t="s">
        <v>22</v>
      </c>
      <c r="M206" s="2">
        <v>0.2</v>
      </c>
      <c r="N206" s="9">
        <v>1.083</v>
      </c>
      <c r="O206" s="3">
        <f t="shared" si="187"/>
        <v>0.21660000000000001</v>
      </c>
      <c r="P206" s="179"/>
      <c r="Q206" s="179"/>
      <c r="R206" s="65"/>
      <c r="S206" s="136"/>
      <c r="T206" s="136"/>
    </row>
    <row r="207" spans="1:20" ht="12.75" customHeight="1">
      <c r="A207" s="174">
        <v>16</v>
      </c>
      <c r="B207" s="70" t="s">
        <v>134</v>
      </c>
      <c r="C207" s="70" t="s">
        <v>135</v>
      </c>
      <c r="D207" s="62" t="s">
        <v>44</v>
      </c>
      <c r="E207" s="63">
        <v>243</v>
      </c>
      <c r="F207" s="63">
        <f t="shared" si="196"/>
        <v>24.886619381599999</v>
      </c>
      <c r="G207" s="64">
        <v>7.14</v>
      </c>
      <c r="H207" s="65">
        <f t="shared" ref="H207" si="239">G207*$P$8/1000</f>
        <v>17.697275399999999</v>
      </c>
      <c r="I207" s="64">
        <v>0.115</v>
      </c>
      <c r="J207" s="65">
        <f t="shared" ref="J207" si="240">I207*$P$9/1000</f>
        <v>0.34708955000000002</v>
      </c>
      <c r="K207" s="2" t="s">
        <v>63</v>
      </c>
      <c r="L207" s="2" t="s">
        <v>18</v>
      </c>
      <c r="M207" s="2">
        <v>0.97</v>
      </c>
      <c r="N207" s="21">
        <v>5</v>
      </c>
      <c r="O207" s="3">
        <f t="shared" si="187"/>
        <v>4.8499999999999996</v>
      </c>
      <c r="P207" s="65">
        <f t="shared" ref="P207" si="241">E207*F207</f>
        <v>6047.4485097287998</v>
      </c>
      <c r="Q207" s="65">
        <f t="shared" ref="Q207" si="242">SUM(O207:O210)</f>
        <v>6.0430000000000001</v>
      </c>
      <c r="R207" s="65">
        <f t="shared" ref="R207" si="243">Q207*1.02*1.05*$R$15</f>
        <v>6.8422544315999998</v>
      </c>
      <c r="S207" s="136">
        <f t="shared" ref="S207" si="244">F207*$S$18</f>
        <v>32.068015602152663</v>
      </c>
      <c r="T207" s="136">
        <f t="shared" ref="T207" si="245">S207*E207</f>
        <v>7792.5277913230966</v>
      </c>
    </row>
    <row r="208" spans="1:20" ht="12.75" customHeight="1">
      <c r="A208" s="175"/>
      <c r="B208" s="70"/>
      <c r="C208" s="70"/>
      <c r="D208" s="62"/>
      <c r="E208" s="63"/>
      <c r="F208" s="63"/>
      <c r="G208" s="64"/>
      <c r="H208" s="65"/>
      <c r="I208" s="64"/>
      <c r="J208" s="65"/>
      <c r="K208" s="2" t="s">
        <v>65</v>
      </c>
      <c r="L208" s="2" t="s">
        <v>18</v>
      </c>
      <c r="M208" s="8">
        <v>1</v>
      </c>
      <c r="N208" s="9">
        <v>0.27500000000000002</v>
      </c>
      <c r="O208" s="3">
        <f t="shared" si="187"/>
        <v>0.27500000000000002</v>
      </c>
      <c r="P208" s="65"/>
      <c r="Q208" s="65"/>
      <c r="R208" s="65"/>
      <c r="S208" s="136"/>
      <c r="T208" s="136"/>
    </row>
    <row r="209" spans="1:20" ht="12.75" customHeight="1">
      <c r="A209" s="175"/>
      <c r="B209" s="70"/>
      <c r="C209" s="70"/>
      <c r="D209" s="62"/>
      <c r="E209" s="63"/>
      <c r="F209" s="63"/>
      <c r="G209" s="64"/>
      <c r="H209" s="65"/>
      <c r="I209" s="64"/>
      <c r="J209" s="65"/>
      <c r="K209" s="2" t="s">
        <v>28</v>
      </c>
      <c r="L209" s="2" t="s">
        <v>23</v>
      </c>
      <c r="M209" s="7">
        <v>3.5999999999999997E-2</v>
      </c>
      <c r="N209" s="5">
        <v>25.5</v>
      </c>
      <c r="O209" s="3">
        <f t="shared" si="187"/>
        <v>0.91799999999999993</v>
      </c>
      <c r="P209" s="65"/>
      <c r="Q209" s="65"/>
      <c r="R209" s="65"/>
      <c r="S209" s="136"/>
      <c r="T209" s="136"/>
    </row>
    <row r="210" spans="1:20" ht="12.75" customHeight="1">
      <c r="A210" s="176"/>
      <c r="B210" s="70"/>
      <c r="C210" s="70"/>
      <c r="D210" s="62"/>
      <c r="E210" s="63"/>
      <c r="F210" s="63"/>
      <c r="G210" s="64"/>
      <c r="H210" s="65"/>
      <c r="I210" s="64"/>
      <c r="J210" s="65"/>
      <c r="K210" s="2"/>
      <c r="L210" s="28"/>
      <c r="M210" s="2"/>
      <c r="N210" s="2"/>
      <c r="O210" s="3">
        <f t="shared" si="187"/>
        <v>0</v>
      </c>
      <c r="P210" s="65"/>
      <c r="Q210" s="65"/>
      <c r="R210" s="65"/>
      <c r="S210" s="136"/>
      <c r="T210" s="136"/>
    </row>
    <row r="211" spans="1:20" ht="12.75" customHeight="1">
      <c r="A211" s="174">
        <v>17</v>
      </c>
      <c r="B211" s="74" t="s">
        <v>95</v>
      </c>
      <c r="C211" s="70" t="s">
        <v>136</v>
      </c>
      <c r="D211" s="75" t="s">
        <v>96</v>
      </c>
      <c r="E211" s="63">
        <v>94.6</v>
      </c>
      <c r="F211" s="63">
        <f t="shared" si="196"/>
        <v>33.3837167816</v>
      </c>
      <c r="G211" s="86">
        <v>10.4</v>
      </c>
      <c r="H211" s="65">
        <f t="shared" ref="H211" si="246">G211*$P$8/1000</f>
        <v>25.777544000000002</v>
      </c>
      <c r="I211" s="86">
        <v>0.3</v>
      </c>
      <c r="J211" s="65">
        <f t="shared" ref="J211" si="247">I211*$P$9/1000</f>
        <v>0.90545100000000001</v>
      </c>
      <c r="K211" s="26" t="s">
        <v>97</v>
      </c>
      <c r="L211" s="26" t="s">
        <v>96</v>
      </c>
      <c r="M211" s="26">
        <v>1</v>
      </c>
      <c r="N211" s="7">
        <v>5</v>
      </c>
      <c r="O211" s="3">
        <f t="shared" si="187"/>
        <v>5</v>
      </c>
      <c r="P211" s="65">
        <f t="shared" ref="P211" si="248">E211*F211</f>
        <v>3158.09960753936</v>
      </c>
      <c r="Q211" s="65">
        <f t="shared" ref="Q211" si="249">SUM(O211:O214)</f>
        <v>5.9180000000000001</v>
      </c>
      <c r="R211" s="65">
        <f t="shared" ref="R211" si="250">Q211*1.02*1.05*$R$15</f>
        <v>6.7007217815999995</v>
      </c>
      <c r="S211" s="136">
        <f t="shared" ref="S211" si="251">F211*$S$18</f>
        <v>43.017074123040935</v>
      </c>
      <c r="T211" s="136">
        <f t="shared" ref="T211" si="252">S211*E211</f>
        <v>4069.415212039672</v>
      </c>
    </row>
    <row r="212" spans="1:20" ht="12.75" customHeight="1">
      <c r="A212" s="175"/>
      <c r="B212" s="74"/>
      <c r="C212" s="70"/>
      <c r="D212" s="75"/>
      <c r="E212" s="63"/>
      <c r="F212" s="63"/>
      <c r="G212" s="86"/>
      <c r="H212" s="65"/>
      <c r="I212" s="86"/>
      <c r="J212" s="65"/>
      <c r="K212" s="26"/>
      <c r="L212" s="26"/>
      <c r="M212" s="26"/>
      <c r="N212" s="9"/>
      <c r="O212" s="3">
        <f t="shared" si="187"/>
        <v>0</v>
      </c>
      <c r="P212" s="65"/>
      <c r="Q212" s="65"/>
      <c r="R212" s="65"/>
      <c r="S212" s="136"/>
      <c r="T212" s="136"/>
    </row>
    <row r="213" spans="1:20" ht="12.75" customHeight="1">
      <c r="A213" s="175"/>
      <c r="B213" s="74"/>
      <c r="C213" s="70"/>
      <c r="D213" s="75"/>
      <c r="E213" s="63"/>
      <c r="F213" s="63"/>
      <c r="G213" s="86"/>
      <c r="H213" s="65"/>
      <c r="I213" s="86"/>
      <c r="J213" s="65"/>
      <c r="K213" s="26" t="s">
        <v>28</v>
      </c>
      <c r="L213" s="26" t="s">
        <v>98</v>
      </c>
      <c r="M213" s="27">
        <v>3.5999999999999997E-2</v>
      </c>
      <c r="N213" s="5">
        <v>25.5</v>
      </c>
      <c r="O213" s="3">
        <f t="shared" si="187"/>
        <v>0.91799999999999993</v>
      </c>
      <c r="P213" s="65"/>
      <c r="Q213" s="65"/>
      <c r="R213" s="65"/>
      <c r="S213" s="136"/>
      <c r="T213" s="136"/>
    </row>
    <row r="214" spans="1:20" ht="12.75" customHeight="1">
      <c r="A214" s="176"/>
      <c r="B214" s="74"/>
      <c r="C214" s="70"/>
      <c r="D214" s="75"/>
      <c r="E214" s="63"/>
      <c r="F214" s="63"/>
      <c r="G214" s="86"/>
      <c r="H214" s="65"/>
      <c r="I214" s="86"/>
      <c r="J214" s="65"/>
      <c r="K214" s="2"/>
      <c r="L214" s="2"/>
      <c r="M214" s="2"/>
      <c r="N214" s="9"/>
      <c r="O214" s="3">
        <f t="shared" si="187"/>
        <v>0</v>
      </c>
      <c r="P214" s="65"/>
      <c r="Q214" s="65"/>
      <c r="R214" s="65"/>
      <c r="S214" s="136"/>
      <c r="T214" s="136"/>
    </row>
    <row r="215" spans="1:20" ht="12.75" customHeight="1">
      <c r="A215" s="174">
        <v>18</v>
      </c>
      <c r="B215" s="79" t="s">
        <v>86</v>
      </c>
      <c r="C215" s="79" t="s">
        <v>138</v>
      </c>
      <c r="D215" s="80" t="s">
        <v>24</v>
      </c>
      <c r="E215" s="71">
        <v>18</v>
      </c>
      <c r="F215" s="63">
        <f t="shared" si="196"/>
        <v>1.6427167932000004</v>
      </c>
      <c r="G215" s="64">
        <v>7.0000000000000007E-2</v>
      </c>
      <c r="H215" s="65">
        <f t="shared" ref="H215" si="253">G215*$P$8/1000</f>
        <v>0.17350270000000004</v>
      </c>
      <c r="I215" s="64">
        <v>7.0000000000000007E-2</v>
      </c>
      <c r="J215" s="65">
        <f t="shared" ref="J215" si="254">I215*$P$9/1000</f>
        <v>0.21127190000000001</v>
      </c>
      <c r="K215" s="12" t="s">
        <v>39</v>
      </c>
      <c r="L215" s="12" t="s">
        <v>24</v>
      </c>
      <c r="M215" s="2">
        <v>1.01</v>
      </c>
      <c r="N215" s="9">
        <v>1.1000000000000001</v>
      </c>
      <c r="O215" s="3">
        <f t="shared" si="187"/>
        <v>1.1110000000000002</v>
      </c>
      <c r="P215" s="65">
        <f t="shared" ref="P215" si="255">E215*F215</f>
        <v>29.568902277600007</v>
      </c>
      <c r="Q215" s="65">
        <f t="shared" ref="Q215" si="256">SUM(O215:O218)</f>
        <v>1.1110000000000002</v>
      </c>
      <c r="R215" s="65">
        <f t="shared" ref="R215" si="257">Q215*1.02*1.05*$R$15</f>
        <v>1.2579421932000003</v>
      </c>
      <c r="S215" s="136">
        <f t="shared" ref="S215" si="258">F215*$S$18</f>
        <v>2.1167466318548649</v>
      </c>
      <c r="T215" s="136">
        <f t="shared" ref="T215" si="259">S215*E215</f>
        <v>38.101439373387571</v>
      </c>
    </row>
    <row r="216" spans="1:20" ht="12.75" customHeight="1">
      <c r="A216" s="175"/>
      <c r="B216" s="79"/>
      <c r="C216" s="79"/>
      <c r="D216" s="80"/>
      <c r="E216" s="71"/>
      <c r="F216" s="63"/>
      <c r="G216" s="64"/>
      <c r="H216" s="65"/>
      <c r="I216" s="64"/>
      <c r="J216" s="65"/>
      <c r="K216" s="2"/>
      <c r="L216" s="2"/>
      <c r="M216" s="2"/>
      <c r="N216" s="9"/>
      <c r="O216" s="3">
        <f t="shared" si="187"/>
        <v>0</v>
      </c>
      <c r="P216" s="65"/>
      <c r="Q216" s="65"/>
      <c r="R216" s="65"/>
      <c r="S216" s="136"/>
      <c r="T216" s="136"/>
    </row>
    <row r="217" spans="1:20" ht="12.75" customHeight="1">
      <c r="A217" s="175"/>
      <c r="B217" s="79"/>
      <c r="C217" s="79"/>
      <c r="D217" s="80"/>
      <c r="E217" s="71"/>
      <c r="F217" s="63"/>
      <c r="G217" s="64"/>
      <c r="H217" s="65"/>
      <c r="I217" s="64"/>
      <c r="J217" s="65"/>
      <c r="K217" s="2"/>
      <c r="L217" s="2"/>
      <c r="M217" s="4"/>
      <c r="N217" s="9"/>
      <c r="O217" s="3">
        <f t="shared" si="187"/>
        <v>0</v>
      </c>
      <c r="P217" s="65"/>
      <c r="Q217" s="65"/>
      <c r="R217" s="65"/>
      <c r="S217" s="136"/>
      <c r="T217" s="136"/>
    </row>
    <row r="218" spans="1:20" ht="12.75" customHeight="1">
      <c r="A218" s="176"/>
      <c r="B218" s="79"/>
      <c r="C218" s="79"/>
      <c r="D218" s="80"/>
      <c r="E218" s="71"/>
      <c r="F218" s="63"/>
      <c r="G218" s="64"/>
      <c r="H218" s="65"/>
      <c r="I218" s="64"/>
      <c r="J218" s="65"/>
      <c r="K218" s="2"/>
      <c r="L218" s="2"/>
      <c r="M218" s="2"/>
      <c r="N218" s="9"/>
      <c r="O218" s="3">
        <f t="shared" si="187"/>
        <v>0</v>
      </c>
      <c r="P218" s="65"/>
      <c r="Q218" s="65"/>
      <c r="R218" s="65"/>
      <c r="S218" s="136"/>
      <c r="T218" s="136"/>
    </row>
    <row r="219" spans="1:20">
      <c r="A219" s="122"/>
      <c r="B219" s="123"/>
      <c r="C219" s="124" t="s">
        <v>158</v>
      </c>
      <c r="D219" s="122"/>
      <c r="E219" s="125"/>
      <c r="F219" s="126"/>
      <c r="G219" s="121"/>
      <c r="H219" s="116"/>
      <c r="I219" s="121"/>
      <c r="J219" s="116"/>
      <c r="K219" s="39"/>
      <c r="L219" s="39"/>
      <c r="M219" s="39"/>
      <c r="N219" s="34"/>
      <c r="O219" s="40"/>
      <c r="P219" s="116"/>
      <c r="Q219" s="116"/>
      <c r="R219" s="116"/>
      <c r="S219" s="116"/>
      <c r="T219" s="129">
        <f>SUM(T146:T218)</f>
        <v>30635.118808185824</v>
      </c>
    </row>
    <row r="220" spans="1:20">
      <c r="A220" s="122"/>
      <c r="B220" s="123"/>
      <c r="C220" s="124"/>
      <c r="D220" s="122"/>
      <c r="E220" s="125"/>
      <c r="F220" s="127"/>
      <c r="G220" s="121"/>
      <c r="H220" s="116"/>
      <c r="I220" s="121"/>
      <c r="J220" s="116"/>
      <c r="K220" s="39"/>
      <c r="L220" s="39"/>
      <c r="M220" s="39"/>
      <c r="N220" s="34"/>
      <c r="O220" s="40"/>
      <c r="P220" s="116"/>
      <c r="Q220" s="116"/>
      <c r="R220" s="116"/>
      <c r="S220" s="116"/>
      <c r="T220" s="129"/>
    </row>
    <row r="221" spans="1:20">
      <c r="A221" s="122"/>
      <c r="B221" s="123"/>
      <c r="C221" s="124"/>
      <c r="D221" s="122"/>
      <c r="E221" s="125"/>
      <c r="F221" s="127"/>
      <c r="G221" s="121"/>
      <c r="H221" s="116"/>
      <c r="I221" s="121"/>
      <c r="J221" s="116"/>
      <c r="K221" s="39"/>
      <c r="L221" s="39"/>
      <c r="M221" s="41"/>
      <c r="N221" s="34"/>
      <c r="O221" s="40"/>
      <c r="P221" s="116"/>
      <c r="Q221" s="116"/>
      <c r="R221" s="116"/>
      <c r="S221" s="116"/>
      <c r="T221" s="129"/>
    </row>
    <row r="222" spans="1:20">
      <c r="A222" s="122"/>
      <c r="B222" s="123"/>
      <c r="C222" s="124"/>
      <c r="D222" s="122"/>
      <c r="E222" s="125"/>
      <c r="F222" s="128"/>
      <c r="G222" s="121"/>
      <c r="H222" s="116"/>
      <c r="I222" s="121"/>
      <c r="J222" s="116"/>
      <c r="K222" s="39"/>
      <c r="L222" s="39"/>
      <c r="M222" s="39"/>
      <c r="N222" s="34"/>
      <c r="O222" s="40"/>
      <c r="P222" s="116"/>
      <c r="Q222" s="116"/>
      <c r="R222" s="116"/>
      <c r="S222" s="116"/>
      <c r="T222" s="129"/>
    </row>
    <row r="223" spans="1:20">
      <c r="A223" s="122"/>
      <c r="B223" s="123"/>
      <c r="C223" s="124" t="s">
        <v>159</v>
      </c>
      <c r="D223" s="122"/>
      <c r="E223" s="125"/>
      <c r="F223" s="126"/>
      <c r="G223" s="121"/>
      <c r="H223" s="116"/>
      <c r="I223" s="121"/>
      <c r="J223" s="116"/>
      <c r="K223" s="39"/>
      <c r="L223" s="39"/>
      <c r="M223" s="39"/>
      <c r="N223" s="34"/>
      <c r="O223" s="40"/>
      <c r="P223" s="116"/>
      <c r="Q223" s="116"/>
      <c r="R223" s="116"/>
      <c r="S223" s="116"/>
      <c r="T223" s="117">
        <f>(T219*100%)/$T$228</f>
        <v>0.70400509850660375</v>
      </c>
    </row>
    <row r="224" spans="1:20">
      <c r="A224" s="122"/>
      <c r="B224" s="123"/>
      <c r="C224" s="124"/>
      <c r="D224" s="122"/>
      <c r="E224" s="125"/>
      <c r="F224" s="127"/>
      <c r="G224" s="121"/>
      <c r="H224" s="116"/>
      <c r="I224" s="121"/>
      <c r="J224" s="116"/>
      <c r="K224" s="39"/>
      <c r="L224" s="39"/>
      <c r="M224" s="39"/>
      <c r="N224" s="34"/>
      <c r="O224" s="40"/>
      <c r="P224" s="116"/>
      <c r="Q224" s="116"/>
      <c r="R224" s="116"/>
      <c r="S224" s="116"/>
      <c r="T224" s="117"/>
    </row>
    <row r="225" spans="1:20">
      <c r="A225" s="122"/>
      <c r="B225" s="123"/>
      <c r="C225" s="124"/>
      <c r="D225" s="122"/>
      <c r="E225" s="125"/>
      <c r="F225" s="127"/>
      <c r="G225" s="121"/>
      <c r="H225" s="116"/>
      <c r="I225" s="121"/>
      <c r="J225" s="116"/>
      <c r="K225" s="39"/>
      <c r="L225" s="39"/>
      <c r="M225" s="41"/>
      <c r="N225" s="34"/>
      <c r="O225" s="40"/>
      <c r="P225" s="116"/>
      <c r="Q225" s="116"/>
      <c r="R225" s="116"/>
      <c r="S225" s="116"/>
      <c r="T225" s="117"/>
    </row>
    <row r="226" spans="1:20">
      <c r="A226" s="122"/>
      <c r="B226" s="123"/>
      <c r="C226" s="124"/>
      <c r="D226" s="122"/>
      <c r="E226" s="125"/>
      <c r="F226" s="128"/>
      <c r="G226" s="121"/>
      <c r="H226" s="116"/>
      <c r="I226" s="121"/>
      <c r="J226" s="116"/>
      <c r="K226" s="39"/>
      <c r="L226" s="39"/>
      <c r="M226" s="39"/>
      <c r="N226" s="34"/>
      <c r="O226" s="40"/>
      <c r="P226" s="116"/>
      <c r="Q226" s="116"/>
      <c r="R226" s="116"/>
      <c r="S226" s="116"/>
      <c r="T226" s="117"/>
    </row>
    <row r="227" spans="1:20" ht="27" customHeight="1">
      <c r="A227" s="42"/>
      <c r="B227" s="43"/>
      <c r="C227" s="111" t="s">
        <v>160</v>
      </c>
      <c r="D227" s="112"/>
      <c r="E227" s="113"/>
      <c r="F227" s="44"/>
      <c r="G227" s="45"/>
      <c r="H227" s="46"/>
      <c r="I227" s="45"/>
      <c r="J227" s="46"/>
      <c r="K227" s="47"/>
      <c r="L227" s="47"/>
      <c r="M227" s="47"/>
      <c r="N227" s="42"/>
      <c r="O227" s="48"/>
      <c r="P227" s="46"/>
      <c r="Q227" s="46"/>
      <c r="R227" s="46"/>
      <c r="S227" s="49"/>
      <c r="T227" s="50">
        <f>T223+T138+T110+T86+T62</f>
        <v>1.0000000000000002</v>
      </c>
    </row>
    <row r="228" spans="1:20" ht="27" customHeight="1">
      <c r="A228" s="42"/>
      <c r="B228" s="43"/>
      <c r="C228" s="111" t="s">
        <v>161</v>
      </c>
      <c r="D228" s="112"/>
      <c r="E228" s="113"/>
      <c r="F228" s="44"/>
      <c r="G228" s="51"/>
      <c r="H228" s="46"/>
      <c r="I228" s="51"/>
      <c r="J228" s="46"/>
      <c r="K228" s="47"/>
      <c r="L228" s="47"/>
      <c r="M228" s="47"/>
      <c r="N228" s="42"/>
      <c r="O228" s="48"/>
      <c r="P228" s="46"/>
      <c r="Q228" s="46"/>
      <c r="R228" s="46"/>
      <c r="S228" s="46"/>
      <c r="T228" s="52">
        <f>T219+T134+T106+T82+T58</f>
        <v>43515.478613964129</v>
      </c>
    </row>
    <row r="229" spans="1:20" ht="27" customHeight="1">
      <c r="A229" s="34"/>
      <c r="B229" s="35"/>
      <c r="C229" s="118" t="s">
        <v>162</v>
      </c>
      <c r="D229" s="119"/>
      <c r="E229" s="120"/>
      <c r="F229" s="36"/>
      <c r="G229" s="37"/>
      <c r="H229" s="38"/>
      <c r="I229" s="37"/>
      <c r="J229" s="38"/>
      <c r="K229" s="39"/>
      <c r="L229" s="39"/>
      <c r="M229" s="39"/>
      <c r="N229" s="34"/>
      <c r="O229" s="40"/>
      <c r="P229" s="38"/>
      <c r="Q229" s="38"/>
      <c r="R229" s="38"/>
      <c r="S229" s="38"/>
      <c r="T229" s="53">
        <f>T228*0.2</f>
        <v>8703.0957227928266</v>
      </c>
    </row>
    <row r="230" spans="1:20" ht="27" customHeight="1">
      <c r="A230" s="42"/>
      <c r="B230" s="43"/>
      <c r="C230" s="111" t="s">
        <v>161</v>
      </c>
      <c r="D230" s="112"/>
      <c r="E230" s="113"/>
      <c r="F230" s="44"/>
      <c r="G230" s="51"/>
      <c r="H230" s="46"/>
      <c r="I230" s="51"/>
      <c r="J230" s="46"/>
      <c r="K230" s="47"/>
      <c r="L230" s="47"/>
      <c r="M230" s="47"/>
      <c r="N230" s="42"/>
      <c r="O230" s="48"/>
      <c r="P230" s="46"/>
      <c r="Q230" s="46"/>
      <c r="R230" s="46"/>
      <c r="S230" s="46"/>
      <c r="T230" s="52">
        <f>T229+T228</f>
        <v>52218.574336756952</v>
      </c>
    </row>
    <row r="232" spans="1:20">
      <c r="A232" s="114" t="s">
        <v>163</v>
      </c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</row>
    <row r="234" spans="1:20">
      <c r="A234" s="114" t="s">
        <v>99</v>
      </c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</row>
  </sheetData>
  <mergeCells count="818"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D46:D49"/>
    <mergeCell ref="E46:E49"/>
    <mergeCell ref="F46:F49"/>
    <mergeCell ref="G46:G49"/>
    <mergeCell ref="H46:H49"/>
    <mergeCell ref="I46:I49"/>
    <mergeCell ref="J38:J41"/>
    <mergeCell ref="P38:P41"/>
    <mergeCell ref="Q38:Q41"/>
    <mergeCell ref="F54:F57"/>
    <mergeCell ref="G54:G57"/>
    <mergeCell ref="H54:H57"/>
    <mergeCell ref="I54:I5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J54:J57"/>
    <mergeCell ref="P54:P57"/>
    <mergeCell ref="Q54:Q57"/>
    <mergeCell ref="R54:R57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Q58:Q61"/>
    <mergeCell ref="R58:R61"/>
    <mergeCell ref="A54:A57"/>
    <mergeCell ref="B54:B57"/>
    <mergeCell ref="C54:C57"/>
    <mergeCell ref="D54:D57"/>
    <mergeCell ref="E54:E57"/>
    <mergeCell ref="Q70:Q73"/>
    <mergeCell ref="R70:R73"/>
    <mergeCell ref="A74:A77"/>
    <mergeCell ref="B74:B77"/>
    <mergeCell ref="C74:C77"/>
    <mergeCell ref="D74:D77"/>
    <mergeCell ref="E74:E77"/>
    <mergeCell ref="F74:F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C106:C109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94:J97"/>
    <mergeCell ref="H118:H121"/>
    <mergeCell ref="I118:I121"/>
    <mergeCell ref="Q94:Q97"/>
    <mergeCell ref="R94:R97"/>
    <mergeCell ref="A98:A101"/>
    <mergeCell ref="B98:B101"/>
    <mergeCell ref="C98:C101"/>
    <mergeCell ref="D98:D101"/>
    <mergeCell ref="E98:E101"/>
    <mergeCell ref="F98:F101"/>
    <mergeCell ref="R114:R117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A106:A10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22:R125"/>
    <mergeCell ref="G122:G125"/>
    <mergeCell ref="H122:H125"/>
    <mergeCell ref="I122:I125"/>
    <mergeCell ref="J122:J125"/>
    <mergeCell ref="P122:P125"/>
    <mergeCell ref="Q122:Q125"/>
    <mergeCell ref="A118:A121"/>
    <mergeCell ref="B118:B121"/>
    <mergeCell ref="C118:C121"/>
    <mergeCell ref="D118:D121"/>
    <mergeCell ref="E118:E121"/>
    <mergeCell ref="F118:F121"/>
    <mergeCell ref="G118:G12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A130:A133"/>
    <mergeCell ref="B130:B133"/>
    <mergeCell ref="C130:C133"/>
    <mergeCell ref="D130:D133"/>
    <mergeCell ref="E130:E133"/>
    <mergeCell ref="F130:F133"/>
    <mergeCell ref="R130:R133"/>
    <mergeCell ref="G130:G133"/>
    <mergeCell ref="H130:H133"/>
    <mergeCell ref="I130:I133"/>
    <mergeCell ref="J130:J133"/>
    <mergeCell ref="P130:P133"/>
    <mergeCell ref="Q130:Q133"/>
    <mergeCell ref="E142:E145"/>
    <mergeCell ref="F142:F145"/>
    <mergeCell ref="G142:G145"/>
    <mergeCell ref="H142:H145"/>
    <mergeCell ref="I142:I145"/>
    <mergeCell ref="J126:J129"/>
    <mergeCell ref="P126:P129"/>
    <mergeCell ref="Q126:Q129"/>
    <mergeCell ref="R126:R129"/>
    <mergeCell ref="F146:F149"/>
    <mergeCell ref="G146:G149"/>
    <mergeCell ref="H146:H149"/>
    <mergeCell ref="J142:J145"/>
    <mergeCell ref="P142:P145"/>
    <mergeCell ref="Q142:Q145"/>
    <mergeCell ref="R142:R145"/>
    <mergeCell ref="T142:T145"/>
    <mergeCell ref="A146:A149"/>
    <mergeCell ref="B146:B149"/>
    <mergeCell ref="C146:C149"/>
    <mergeCell ref="D146:D149"/>
    <mergeCell ref="E146:E149"/>
    <mergeCell ref="Q146:Q149"/>
    <mergeCell ref="R146:R149"/>
    <mergeCell ref="S146:S149"/>
    <mergeCell ref="T146:T149"/>
    <mergeCell ref="I146:I149"/>
    <mergeCell ref="J146:J149"/>
    <mergeCell ref="P146:P149"/>
    <mergeCell ref="A142:A145"/>
    <mergeCell ref="B142:B145"/>
    <mergeCell ref="C142:C145"/>
    <mergeCell ref="D142:D145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G150:G153"/>
    <mergeCell ref="H150:H153"/>
    <mergeCell ref="I150:I153"/>
    <mergeCell ref="J150:J153"/>
    <mergeCell ref="P150:P153"/>
    <mergeCell ref="Q150:Q153"/>
    <mergeCell ref="S154:S157"/>
    <mergeCell ref="T154:T157"/>
    <mergeCell ref="I154:I157"/>
    <mergeCell ref="J154:J157"/>
    <mergeCell ref="P154:P157"/>
    <mergeCell ref="Q154:Q157"/>
    <mergeCell ref="R154:R157"/>
    <mergeCell ref="A150:A153"/>
    <mergeCell ref="B150:B153"/>
    <mergeCell ref="C150:C153"/>
    <mergeCell ref="C158:C161"/>
    <mergeCell ref="D158:D161"/>
    <mergeCell ref="E158:E161"/>
    <mergeCell ref="F158:F161"/>
    <mergeCell ref="G158:G161"/>
    <mergeCell ref="H158:H161"/>
    <mergeCell ref="H154:H157"/>
    <mergeCell ref="R150:R153"/>
    <mergeCell ref="S150:S153"/>
    <mergeCell ref="D150:D153"/>
    <mergeCell ref="E150:E153"/>
    <mergeCell ref="F150:F153"/>
    <mergeCell ref="J162:J165"/>
    <mergeCell ref="P162:P165"/>
    <mergeCell ref="Q162:Q165"/>
    <mergeCell ref="R162:R165"/>
    <mergeCell ref="S162:S165"/>
    <mergeCell ref="T162:T165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I158:I161"/>
    <mergeCell ref="J158:J161"/>
    <mergeCell ref="P158:P161"/>
    <mergeCell ref="Q158:Q161"/>
    <mergeCell ref="R158:R161"/>
    <mergeCell ref="S158:S161"/>
    <mergeCell ref="A158:A161"/>
    <mergeCell ref="B158:B161"/>
    <mergeCell ref="R166:R169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Q166:Q169"/>
    <mergeCell ref="A166:A169"/>
    <mergeCell ref="B166:B169"/>
    <mergeCell ref="C166:C169"/>
    <mergeCell ref="D166:D169"/>
    <mergeCell ref="E166:E169"/>
    <mergeCell ref="F166:F169"/>
    <mergeCell ref="S170:S173"/>
    <mergeCell ref="T170:T173"/>
    <mergeCell ref="R170:R173"/>
    <mergeCell ref="T174:T178"/>
    <mergeCell ref="U174:U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4:I178"/>
    <mergeCell ref="J174:J178"/>
    <mergeCell ref="P174:P178"/>
    <mergeCell ref="Q174:Q178"/>
    <mergeCell ref="R174:R178"/>
    <mergeCell ref="S174:S178"/>
    <mergeCell ref="T179:T182"/>
    <mergeCell ref="U179:U182"/>
    <mergeCell ref="J179:J182"/>
    <mergeCell ref="A174:A178"/>
    <mergeCell ref="B174:B178"/>
    <mergeCell ref="C174:C178"/>
    <mergeCell ref="D174:D178"/>
    <mergeCell ref="E183:E186"/>
    <mergeCell ref="F183:F186"/>
    <mergeCell ref="G183:G186"/>
    <mergeCell ref="H183:H186"/>
    <mergeCell ref="I179:I182"/>
    <mergeCell ref="I170:I173"/>
    <mergeCell ref="J170:J173"/>
    <mergeCell ref="P170:P173"/>
    <mergeCell ref="Q170:Q173"/>
    <mergeCell ref="E174:E178"/>
    <mergeCell ref="F174:F178"/>
    <mergeCell ref="G174:G178"/>
    <mergeCell ref="H174:H178"/>
    <mergeCell ref="H170:H173"/>
    <mergeCell ref="P179:P182"/>
    <mergeCell ref="Q179:Q182"/>
    <mergeCell ref="R179:R182"/>
    <mergeCell ref="S179:S182"/>
    <mergeCell ref="T183:T186"/>
    <mergeCell ref="U183:U186"/>
    <mergeCell ref="A187:A190"/>
    <mergeCell ref="B187:B190"/>
    <mergeCell ref="C187:C190"/>
    <mergeCell ref="D187:D190"/>
    <mergeCell ref="E187:E190"/>
    <mergeCell ref="F187:F190"/>
    <mergeCell ref="G187:G190"/>
    <mergeCell ref="H187:H190"/>
    <mergeCell ref="I183:I186"/>
    <mergeCell ref="J183:J186"/>
    <mergeCell ref="P183:P186"/>
    <mergeCell ref="Q183:Q186"/>
    <mergeCell ref="R183:R186"/>
    <mergeCell ref="S183:S186"/>
    <mergeCell ref="A183:A186"/>
    <mergeCell ref="B183:B186"/>
    <mergeCell ref="C183:C186"/>
    <mergeCell ref="D183:D186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E195:E198"/>
    <mergeCell ref="F195:F198"/>
    <mergeCell ref="J191:J194"/>
    <mergeCell ref="P191:P194"/>
    <mergeCell ref="Q191:Q194"/>
    <mergeCell ref="R191:R194"/>
    <mergeCell ref="S191:S194"/>
    <mergeCell ref="T191:T194"/>
    <mergeCell ref="T187:T190"/>
    <mergeCell ref="I187:I190"/>
    <mergeCell ref="J187:J190"/>
    <mergeCell ref="P187:P190"/>
    <mergeCell ref="Q187:Q190"/>
    <mergeCell ref="R187:R190"/>
    <mergeCell ref="S187:S190"/>
    <mergeCell ref="J199:J202"/>
    <mergeCell ref="P199:P202"/>
    <mergeCell ref="Q199:Q202"/>
    <mergeCell ref="R199:R202"/>
    <mergeCell ref="R195:R198"/>
    <mergeCell ref="S195:S198"/>
    <mergeCell ref="T195:T198"/>
    <mergeCell ref="A199:A202"/>
    <mergeCell ref="B199:B202"/>
    <mergeCell ref="C199:C202"/>
    <mergeCell ref="D199:D202"/>
    <mergeCell ref="E199:E202"/>
    <mergeCell ref="F199:F202"/>
    <mergeCell ref="G199:G202"/>
    <mergeCell ref="G195:G198"/>
    <mergeCell ref="H195:H198"/>
    <mergeCell ref="I195:I198"/>
    <mergeCell ref="J195:J198"/>
    <mergeCell ref="P195:P198"/>
    <mergeCell ref="Q195:Q198"/>
    <mergeCell ref="A195:A198"/>
    <mergeCell ref="B195:B198"/>
    <mergeCell ref="C195:C198"/>
    <mergeCell ref="D195:D198"/>
    <mergeCell ref="B203:B206"/>
    <mergeCell ref="C203:C206"/>
    <mergeCell ref="D203:D206"/>
    <mergeCell ref="E203:E206"/>
    <mergeCell ref="F203:F206"/>
    <mergeCell ref="G203:G206"/>
    <mergeCell ref="H203:H206"/>
    <mergeCell ref="H199:H202"/>
    <mergeCell ref="I199:I202"/>
    <mergeCell ref="S207:S210"/>
    <mergeCell ref="T207:T210"/>
    <mergeCell ref="S26:S29"/>
    <mergeCell ref="T26:T29"/>
    <mergeCell ref="S30:S33"/>
    <mergeCell ref="T203:T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I203:I206"/>
    <mergeCell ref="J203:J206"/>
    <mergeCell ref="P203:P206"/>
    <mergeCell ref="Q203:Q206"/>
    <mergeCell ref="R203:R206"/>
    <mergeCell ref="S203:S206"/>
    <mergeCell ref="S199:S202"/>
    <mergeCell ref="T199:T202"/>
    <mergeCell ref="A203:A206"/>
    <mergeCell ref="A215:A218"/>
    <mergeCell ref="B215:B218"/>
    <mergeCell ref="C215:C218"/>
    <mergeCell ref="D215:D218"/>
    <mergeCell ref="E215:E218"/>
    <mergeCell ref="F215:F218"/>
    <mergeCell ref="G215:G218"/>
    <mergeCell ref="G211:G214"/>
    <mergeCell ref="H211:H214"/>
    <mergeCell ref="A211:A214"/>
    <mergeCell ref="B211:B214"/>
    <mergeCell ref="C211:C214"/>
    <mergeCell ref="D211:D214"/>
    <mergeCell ref="E211:E214"/>
    <mergeCell ref="F211:F214"/>
    <mergeCell ref="T215:T218"/>
    <mergeCell ref="S13:S15"/>
    <mergeCell ref="T13:T15"/>
    <mergeCell ref="S18:S21"/>
    <mergeCell ref="T18:T21"/>
    <mergeCell ref="S22:S25"/>
    <mergeCell ref="T22:T25"/>
    <mergeCell ref="H215:H218"/>
    <mergeCell ref="I215:I218"/>
    <mergeCell ref="J215:J218"/>
    <mergeCell ref="P215:P218"/>
    <mergeCell ref="Q215:Q218"/>
    <mergeCell ref="R215:R218"/>
    <mergeCell ref="R211:R214"/>
    <mergeCell ref="S211:S214"/>
    <mergeCell ref="T211:T214"/>
    <mergeCell ref="I211:I214"/>
    <mergeCell ref="J211:J214"/>
    <mergeCell ref="P211:P214"/>
    <mergeCell ref="Q211:Q214"/>
    <mergeCell ref="J207:J210"/>
    <mergeCell ref="P207:P210"/>
    <mergeCell ref="Q207:Q210"/>
    <mergeCell ref="R207:R210"/>
    <mergeCell ref="T46:T49"/>
    <mergeCell ref="S50:S53"/>
    <mergeCell ref="T50:T53"/>
    <mergeCell ref="S54:S57"/>
    <mergeCell ref="T54:T57"/>
    <mergeCell ref="T30:T33"/>
    <mergeCell ref="S34:S37"/>
    <mergeCell ref="T34:T37"/>
    <mergeCell ref="S38:S41"/>
    <mergeCell ref="T38:T41"/>
    <mergeCell ref="S42:S45"/>
    <mergeCell ref="T42:T45"/>
    <mergeCell ref="S122:S125"/>
    <mergeCell ref="T122:T125"/>
    <mergeCell ref="S126:S129"/>
    <mergeCell ref="T126:T129"/>
    <mergeCell ref="S98:S101"/>
    <mergeCell ref="T98:T101"/>
    <mergeCell ref="S102:S105"/>
    <mergeCell ref="T102:T105"/>
    <mergeCell ref="S114:S117"/>
    <mergeCell ref="T114:T117"/>
    <mergeCell ref="S106:S109"/>
    <mergeCell ref="T106:T109"/>
    <mergeCell ref="A11:T11"/>
    <mergeCell ref="A12:T12"/>
    <mergeCell ref="A58:A61"/>
    <mergeCell ref="B58:B61"/>
    <mergeCell ref="C58:C61"/>
    <mergeCell ref="D58:D61"/>
    <mergeCell ref="E58:E61"/>
    <mergeCell ref="S118:S121"/>
    <mergeCell ref="T118:T121"/>
    <mergeCell ref="S78:S81"/>
    <mergeCell ref="T78:T81"/>
    <mergeCell ref="S90:S93"/>
    <mergeCell ref="T90:T93"/>
    <mergeCell ref="S94:S97"/>
    <mergeCell ref="T94:T97"/>
    <mergeCell ref="S82:S85"/>
    <mergeCell ref="T82:T85"/>
    <mergeCell ref="S66:S69"/>
    <mergeCell ref="T66:T69"/>
    <mergeCell ref="S70:S73"/>
    <mergeCell ref="T70:T73"/>
    <mergeCell ref="S74:S77"/>
    <mergeCell ref="T74:T77"/>
    <mergeCell ref="S46:S49"/>
    <mergeCell ref="S58:S61"/>
    <mergeCell ref="T58:T61"/>
    <mergeCell ref="A62:A65"/>
    <mergeCell ref="B62:B65"/>
    <mergeCell ref="C62:C65"/>
    <mergeCell ref="D62:D65"/>
    <mergeCell ref="E62:E65"/>
    <mergeCell ref="F62:F65"/>
    <mergeCell ref="F58:F61"/>
    <mergeCell ref="G58:G61"/>
    <mergeCell ref="H58:H61"/>
    <mergeCell ref="I58:I61"/>
    <mergeCell ref="J58:J61"/>
    <mergeCell ref="P58:P61"/>
    <mergeCell ref="A82:A85"/>
    <mergeCell ref="B82:B85"/>
    <mergeCell ref="C82:C85"/>
    <mergeCell ref="D82:D85"/>
    <mergeCell ref="E82:E85"/>
    <mergeCell ref="F82:F85"/>
    <mergeCell ref="G82:G85"/>
    <mergeCell ref="G62:G65"/>
    <mergeCell ref="H62:H65"/>
    <mergeCell ref="A78:A81"/>
    <mergeCell ref="B78:B81"/>
    <mergeCell ref="C78:C81"/>
    <mergeCell ref="D78:D81"/>
    <mergeCell ref="E78:E81"/>
    <mergeCell ref="F78:F81"/>
    <mergeCell ref="G78:G81"/>
    <mergeCell ref="H78:H81"/>
    <mergeCell ref="G74:G77"/>
    <mergeCell ref="H74:H77"/>
    <mergeCell ref="H82:H85"/>
    <mergeCell ref="I82:I85"/>
    <mergeCell ref="J82:J85"/>
    <mergeCell ref="P82:P85"/>
    <mergeCell ref="Q82:Q85"/>
    <mergeCell ref="R82:R85"/>
    <mergeCell ref="R62:R65"/>
    <mergeCell ref="S62:S65"/>
    <mergeCell ref="T62:T65"/>
    <mergeCell ref="I62:I65"/>
    <mergeCell ref="J62:J65"/>
    <mergeCell ref="P62:P65"/>
    <mergeCell ref="Q62:Q65"/>
    <mergeCell ref="J78:J81"/>
    <mergeCell ref="P78:P81"/>
    <mergeCell ref="Q78:Q81"/>
    <mergeCell ref="R78:R81"/>
    <mergeCell ref="R74:R77"/>
    <mergeCell ref="I78:I81"/>
    <mergeCell ref="I74:I77"/>
    <mergeCell ref="J74:J77"/>
    <mergeCell ref="P74:P77"/>
    <mergeCell ref="Q74:Q77"/>
    <mergeCell ref="J70:J73"/>
    <mergeCell ref="P70:P73"/>
    <mergeCell ref="D106:D109"/>
    <mergeCell ref="E106:E109"/>
    <mergeCell ref="F106:F109"/>
    <mergeCell ref="G106:G109"/>
    <mergeCell ref="G86:G89"/>
    <mergeCell ref="H86:H89"/>
    <mergeCell ref="A86:A89"/>
    <mergeCell ref="B86:B89"/>
    <mergeCell ref="C86:C89"/>
    <mergeCell ref="D86:D89"/>
    <mergeCell ref="E86:E89"/>
    <mergeCell ref="F86:F8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G98:G101"/>
    <mergeCell ref="H106:H109"/>
    <mergeCell ref="H98:H101"/>
    <mergeCell ref="B106:B109"/>
    <mergeCell ref="I106:I109"/>
    <mergeCell ref="J106:J109"/>
    <mergeCell ref="P106:P109"/>
    <mergeCell ref="Q106:Q109"/>
    <mergeCell ref="R106:R109"/>
    <mergeCell ref="R86:R89"/>
    <mergeCell ref="S86:S89"/>
    <mergeCell ref="T86:T89"/>
    <mergeCell ref="I86:I89"/>
    <mergeCell ref="J86:J89"/>
    <mergeCell ref="P86:P89"/>
    <mergeCell ref="Q86:Q89"/>
    <mergeCell ref="J102:J105"/>
    <mergeCell ref="P102:P105"/>
    <mergeCell ref="Q102:Q105"/>
    <mergeCell ref="R102:R105"/>
    <mergeCell ref="R98:R101"/>
    <mergeCell ref="I102:I105"/>
    <mergeCell ref="I98:I101"/>
    <mergeCell ref="J98:J101"/>
    <mergeCell ref="P98:P101"/>
    <mergeCell ref="Q98:Q101"/>
    <mergeCell ref="P94:P97"/>
    <mergeCell ref="R110:R113"/>
    <mergeCell ref="S110:S113"/>
    <mergeCell ref="T110:T113"/>
    <mergeCell ref="A134:A137"/>
    <mergeCell ref="B134:B137"/>
    <mergeCell ref="C134:C137"/>
    <mergeCell ref="D134:D137"/>
    <mergeCell ref="E134:E137"/>
    <mergeCell ref="F134:F137"/>
    <mergeCell ref="G134:G137"/>
    <mergeCell ref="G110:G113"/>
    <mergeCell ref="H110:H113"/>
    <mergeCell ref="I110:I113"/>
    <mergeCell ref="J110:J113"/>
    <mergeCell ref="P110:P113"/>
    <mergeCell ref="Q110:Q113"/>
    <mergeCell ref="A110:A113"/>
    <mergeCell ref="B110:B113"/>
    <mergeCell ref="C110:C113"/>
    <mergeCell ref="D110:D113"/>
    <mergeCell ref="E110:E113"/>
    <mergeCell ref="F110:F113"/>
    <mergeCell ref="S130:S133"/>
    <mergeCell ref="T130:T133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J219:J222"/>
    <mergeCell ref="P219:P222"/>
    <mergeCell ref="Q219:Q222"/>
    <mergeCell ref="R219:R222"/>
    <mergeCell ref="S219:S222"/>
    <mergeCell ref="T219:T222"/>
    <mergeCell ref="T138:T141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I138:I141"/>
    <mergeCell ref="J138:J141"/>
    <mergeCell ref="P138:P141"/>
    <mergeCell ref="Q138:Q141"/>
    <mergeCell ref="R138:R141"/>
    <mergeCell ref="S138:S141"/>
    <mergeCell ref="S142:S145"/>
    <mergeCell ref="S215:S218"/>
    <mergeCell ref="C230:E230"/>
    <mergeCell ref="A232:T232"/>
    <mergeCell ref="A234:T234"/>
    <mergeCell ref="R223:R226"/>
    <mergeCell ref="S223:S226"/>
    <mergeCell ref="T223:T226"/>
    <mergeCell ref="C227:E227"/>
    <mergeCell ref="C228:E228"/>
    <mergeCell ref="C229:E229"/>
    <mergeCell ref="G223:G226"/>
    <mergeCell ref="H223:H226"/>
    <mergeCell ref="I223:I226"/>
    <mergeCell ref="J223:J226"/>
    <mergeCell ref="P223:P226"/>
    <mergeCell ref="Q223:Q226"/>
    <mergeCell ref="A223:A226"/>
    <mergeCell ref="B223:B226"/>
    <mergeCell ref="C223:C226"/>
    <mergeCell ref="D223:D226"/>
    <mergeCell ref="E223:E226"/>
    <mergeCell ref="F223:F226"/>
  </mergeCells>
  <phoneticPr fontId="19" type="noConversion"/>
  <conditionalFormatting sqref="K163">
    <cfRule type="duplicateValues" dxfId="12" priority="8" stopIfTrue="1"/>
  </conditionalFormatting>
  <conditionalFormatting sqref="K148:L148">
    <cfRule type="duplicateValues" dxfId="11" priority="3" stopIfTrue="1"/>
  </conditionalFormatting>
  <conditionalFormatting sqref="K152:L152">
    <cfRule type="duplicateValues" dxfId="10" priority="9" stopIfTrue="1"/>
  </conditionalFormatting>
  <conditionalFormatting sqref="K160:L160">
    <cfRule type="duplicateValues" dxfId="9" priority="5" stopIfTrue="1"/>
  </conditionalFormatting>
  <conditionalFormatting sqref="K168:L168">
    <cfRule type="duplicateValues" dxfId="8" priority="7" stopIfTrue="1"/>
  </conditionalFormatting>
  <conditionalFormatting sqref="K172:L172">
    <cfRule type="duplicateValues" dxfId="7" priority="6" stopIfTrue="1"/>
  </conditionalFormatting>
  <conditionalFormatting sqref="K193:L193">
    <cfRule type="duplicateValues" dxfId="6" priority="4" stopIfTrue="1"/>
  </conditionalFormatting>
  <conditionalFormatting sqref="K217:L217">
    <cfRule type="duplicateValues" dxfId="5" priority="2" stopIfTrue="1"/>
  </conditionalFormatting>
  <conditionalFormatting sqref="K221:L221 K225:L225">
    <cfRule type="duplicateValues" dxfId="4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3" manualBreakCount="3">
    <brk id="73" max="19" man="1"/>
    <brk id="149" max="19" man="1"/>
    <brk id="202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B511-93E7-4CFB-8951-90FBBE3159DB}">
  <dimension ref="A1:T137"/>
  <sheetViews>
    <sheetView showZeros="0" tabSelected="1" topLeftCell="A11" zoomScaleNormal="100" zoomScaleSheetLayoutView="70" workbookViewId="0">
      <selection activeCell="W16" sqref="W16"/>
    </sheetView>
  </sheetViews>
  <sheetFormatPr defaultColWidth="9.109375" defaultRowHeight="13.2"/>
  <cols>
    <col min="1" max="1" width="3.6640625" style="1" customWidth="1"/>
    <col min="2" max="2" width="7.44140625" style="1" customWidth="1"/>
    <col min="3" max="3" width="29" style="1" customWidth="1"/>
    <col min="4" max="4" width="5.88671875" style="1" customWidth="1"/>
    <col min="5" max="5" width="6.44140625" style="1" customWidth="1"/>
    <col min="6" max="6" width="7" style="1" hidden="1" customWidth="1"/>
    <col min="7" max="7" width="6.5546875" style="1" hidden="1" customWidth="1"/>
    <col min="8" max="8" width="6.6640625" style="1" hidden="1" customWidth="1"/>
    <col min="9" max="9" width="5.6640625" style="1" hidden="1" customWidth="1"/>
    <col min="10" max="10" width="6.6640625" style="1" hidden="1" customWidth="1"/>
    <col min="11" max="11" width="13" style="1" hidden="1" customWidth="1"/>
    <col min="12" max="12" width="4.6640625" style="1" hidden="1" customWidth="1"/>
    <col min="13" max="13" width="7" style="1" hidden="1" customWidth="1"/>
    <col min="14" max="15" width="7.33203125" style="1" hidden="1" customWidth="1"/>
    <col min="16" max="17" width="8.6640625" style="1" hidden="1" customWidth="1"/>
    <col min="18" max="18" width="9.5546875" style="1" hidden="1" customWidth="1"/>
    <col min="19" max="16384" width="9.109375" style="1"/>
  </cols>
  <sheetData>
    <row r="1" spans="1:20" hidden="1">
      <c r="C1" s="91" t="s">
        <v>140</v>
      </c>
      <c r="D1" s="91"/>
      <c r="E1" s="91"/>
      <c r="F1" s="91"/>
      <c r="G1" s="91"/>
    </row>
    <row r="2" spans="1:20" hidden="1"/>
    <row r="3" spans="1:20" ht="28.5" hidden="1" customHeight="1">
      <c r="A3" s="94"/>
      <c r="B3" s="94"/>
      <c r="C3" s="1" t="s">
        <v>16</v>
      </c>
      <c r="D3" s="92" t="s">
        <v>166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20" ht="15" hidden="1" customHeight="1"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20" ht="15" hidden="1" customHeight="1"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0" ht="18.75" hidden="1" customHeight="1">
      <c r="A6" s="103" t="s">
        <v>19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20" ht="15" hidden="1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20" ht="13.8" hidden="1">
      <c r="A8" s="14"/>
      <c r="J8" s="94" t="s">
        <v>12</v>
      </c>
      <c r="K8" s="94"/>
      <c r="L8" s="95" t="s">
        <v>13</v>
      </c>
      <c r="M8" s="95"/>
      <c r="N8" s="95"/>
      <c r="O8" s="95"/>
      <c r="P8" s="15">
        <v>2478.61</v>
      </c>
    </row>
    <row r="9" spans="1:20" ht="13.8" hidden="1">
      <c r="A9" s="98" t="s">
        <v>10</v>
      </c>
      <c r="B9" s="98"/>
      <c r="C9" s="98"/>
      <c r="D9" s="98"/>
      <c r="E9" s="98"/>
      <c r="F9" s="100" t="e">
        <v>#REF!</v>
      </c>
      <c r="G9" s="101"/>
      <c r="H9" s="16" t="s">
        <v>11</v>
      </c>
      <c r="L9" s="95" t="s">
        <v>14</v>
      </c>
      <c r="M9" s="95"/>
      <c r="N9" s="95"/>
      <c r="O9" s="95"/>
      <c r="P9" s="15">
        <v>3018.17</v>
      </c>
    </row>
    <row r="10" spans="1:20" ht="13.8" hidden="1">
      <c r="A10" s="98"/>
      <c r="B10" s="98"/>
      <c r="C10" s="98"/>
      <c r="D10" s="98"/>
      <c r="E10" s="98"/>
      <c r="F10" s="100"/>
      <c r="G10" s="101"/>
      <c r="H10" s="16"/>
      <c r="K10" s="97" t="s">
        <v>15</v>
      </c>
      <c r="L10" s="97"/>
      <c r="M10" s="97"/>
      <c r="N10" s="97"/>
      <c r="O10" s="97"/>
      <c r="P10" s="22">
        <v>1.0571999999999999</v>
      </c>
    </row>
    <row r="11" spans="1:20" ht="40.5" customHeight="1">
      <c r="A11" s="168" t="s">
        <v>152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</row>
    <row r="12" spans="1:20" ht="59.25" customHeight="1">
      <c r="A12" s="170" t="s">
        <v>187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</row>
    <row r="13" spans="1:20" ht="22.5" customHeight="1">
      <c r="A13" s="99" t="s">
        <v>0</v>
      </c>
      <c r="B13" s="96" t="s">
        <v>153</v>
      </c>
      <c r="C13" s="99" t="s">
        <v>154</v>
      </c>
      <c r="D13" s="96" t="s">
        <v>155</v>
      </c>
      <c r="E13" s="96" t="s">
        <v>156</v>
      </c>
      <c r="F13" s="96" t="s">
        <v>1</v>
      </c>
      <c r="G13" s="99" t="s">
        <v>2</v>
      </c>
      <c r="H13" s="99"/>
      <c r="I13" s="99"/>
      <c r="J13" s="99"/>
      <c r="K13" s="99"/>
      <c r="L13" s="99"/>
      <c r="M13" s="99"/>
      <c r="N13" s="99"/>
      <c r="O13" s="99"/>
      <c r="P13" s="99" t="s">
        <v>3</v>
      </c>
      <c r="Q13" s="99" t="s">
        <v>4</v>
      </c>
      <c r="R13" s="17" t="s">
        <v>4</v>
      </c>
      <c r="S13" s="171" t="s">
        <v>188</v>
      </c>
      <c r="T13" s="171" t="s">
        <v>150</v>
      </c>
    </row>
    <row r="14" spans="1:20" ht="13.5" customHeight="1">
      <c r="A14" s="99"/>
      <c r="B14" s="96"/>
      <c r="C14" s="99"/>
      <c r="D14" s="96"/>
      <c r="E14" s="96"/>
      <c r="F14" s="96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17" t="s">
        <v>5</v>
      </c>
      <c r="S14" s="171"/>
      <c r="T14" s="171"/>
    </row>
    <row r="15" spans="1:20" ht="20.25" customHeight="1">
      <c r="A15" s="99"/>
      <c r="B15" s="96"/>
      <c r="C15" s="99"/>
      <c r="D15" s="96"/>
      <c r="E15" s="96"/>
      <c r="F15" s="96"/>
      <c r="G15" s="99" t="s">
        <v>6</v>
      </c>
      <c r="H15" s="99"/>
      <c r="I15" s="99" t="s">
        <v>7</v>
      </c>
      <c r="J15" s="99"/>
      <c r="K15" s="99" t="s">
        <v>8</v>
      </c>
      <c r="L15" s="99"/>
      <c r="M15" s="99"/>
      <c r="N15" s="99"/>
      <c r="O15" s="99"/>
      <c r="P15" s="99"/>
      <c r="Q15" s="99"/>
      <c r="R15" s="18">
        <v>1.0571999999999999</v>
      </c>
      <c r="S15" s="171"/>
      <c r="T15" s="171"/>
    </row>
    <row r="16" spans="1:20" ht="43.8">
      <c r="A16" s="99"/>
      <c r="B16" s="96"/>
      <c r="C16" s="99"/>
      <c r="D16" s="96"/>
      <c r="E16" s="96"/>
      <c r="F16" s="96"/>
      <c r="G16" s="23" t="s">
        <v>38</v>
      </c>
      <c r="H16" s="23" t="s">
        <v>37</v>
      </c>
      <c r="I16" s="23" t="s">
        <v>38</v>
      </c>
      <c r="J16" s="23" t="s">
        <v>37</v>
      </c>
      <c r="K16" s="11" t="s">
        <v>17</v>
      </c>
      <c r="L16" s="23" t="s">
        <v>36</v>
      </c>
      <c r="M16" s="11" t="s">
        <v>9</v>
      </c>
      <c r="N16" s="11" t="s">
        <v>35</v>
      </c>
      <c r="O16" s="23" t="s">
        <v>3</v>
      </c>
      <c r="P16" s="3" t="s">
        <v>34</v>
      </c>
      <c r="Q16" s="19" t="s">
        <v>34</v>
      </c>
      <c r="R16" s="10" t="s">
        <v>34</v>
      </c>
      <c r="S16" s="32" t="s">
        <v>151</v>
      </c>
      <c r="T16" s="32" t="s">
        <v>151</v>
      </c>
    </row>
    <row r="17" spans="1:20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33">
        <v>6</v>
      </c>
      <c r="T17" s="33">
        <v>7</v>
      </c>
    </row>
    <row r="18" spans="1:20">
      <c r="A18" s="62"/>
      <c r="B18" s="70"/>
      <c r="C18" s="82" t="s">
        <v>79</v>
      </c>
      <c r="D18" s="62"/>
      <c r="E18" s="63"/>
      <c r="F18" s="63">
        <v>0</v>
      </c>
      <c r="G18" s="64"/>
      <c r="H18" s="65">
        <v>0</v>
      </c>
      <c r="I18" s="64"/>
      <c r="J18" s="65">
        <v>0</v>
      </c>
      <c r="K18" s="2"/>
      <c r="L18" s="2"/>
      <c r="M18" s="2"/>
      <c r="N18" s="9"/>
      <c r="O18" s="3">
        <v>0</v>
      </c>
      <c r="P18" s="65">
        <v>0</v>
      </c>
      <c r="Q18" s="65">
        <v>0</v>
      </c>
      <c r="R18" s="65">
        <v>0</v>
      </c>
      <c r="S18" s="172">
        <v>1.2948841446749999</v>
      </c>
      <c r="T18" s="173"/>
    </row>
    <row r="19" spans="1:20">
      <c r="A19" s="62"/>
      <c r="B19" s="70"/>
      <c r="C19" s="82"/>
      <c r="D19" s="62"/>
      <c r="E19" s="63"/>
      <c r="F19" s="63"/>
      <c r="G19" s="64"/>
      <c r="H19" s="65"/>
      <c r="I19" s="64"/>
      <c r="J19" s="65"/>
      <c r="K19" s="2"/>
      <c r="L19" s="2"/>
      <c r="M19" s="2"/>
      <c r="N19" s="9"/>
      <c r="O19" s="3">
        <v>0</v>
      </c>
      <c r="P19" s="65"/>
      <c r="Q19" s="65"/>
      <c r="R19" s="65"/>
      <c r="S19" s="172"/>
      <c r="T19" s="173"/>
    </row>
    <row r="20" spans="1:20">
      <c r="A20" s="62"/>
      <c r="B20" s="70"/>
      <c r="C20" s="82"/>
      <c r="D20" s="62"/>
      <c r="E20" s="63"/>
      <c r="F20" s="63"/>
      <c r="G20" s="64"/>
      <c r="H20" s="65"/>
      <c r="I20" s="64"/>
      <c r="J20" s="65"/>
      <c r="K20" s="2"/>
      <c r="L20" s="2"/>
      <c r="M20" s="4"/>
      <c r="N20" s="9"/>
      <c r="O20" s="3">
        <v>0</v>
      </c>
      <c r="P20" s="65"/>
      <c r="Q20" s="65"/>
      <c r="R20" s="65"/>
      <c r="S20" s="172"/>
      <c r="T20" s="173"/>
    </row>
    <row r="21" spans="1:20" ht="12.75" customHeight="1">
      <c r="A21" s="62"/>
      <c r="B21" s="70"/>
      <c r="C21" s="82"/>
      <c r="D21" s="62"/>
      <c r="E21" s="63"/>
      <c r="F21" s="63"/>
      <c r="G21" s="64"/>
      <c r="H21" s="65"/>
      <c r="I21" s="64"/>
      <c r="J21" s="65"/>
      <c r="K21" s="2"/>
      <c r="L21" s="2"/>
      <c r="M21" s="2"/>
      <c r="N21" s="9"/>
      <c r="O21" s="3">
        <v>0</v>
      </c>
      <c r="P21" s="65"/>
      <c r="Q21" s="65"/>
      <c r="R21" s="65"/>
      <c r="S21" s="172"/>
      <c r="T21" s="173"/>
    </row>
    <row r="22" spans="1:20" ht="12.75" customHeight="1">
      <c r="A22" s="62">
        <v>1</v>
      </c>
      <c r="B22" s="70" t="s">
        <v>42</v>
      </c>
      <c r="C22" s="70" t="s">
        <v>84</v>
      </c>
      <c r="D22" s="62" t="s">
        <v>23</v>
      </c>
      <c r="E22" s="63">
        <v>1.05</v>
      </c>
      <c r="F22" s="63">
        <v>4.4135771400000001</v>
      </c>
      <c r="G22" s="90">
        <v>0.82599999999999996</v>
      </c>
      <c r="H22" s="65">
        <v>2.0473318599999999</v>
      </c>
      <c r="I22" s="64">
        <v>0.78400000000000003</v>
      </c>
      <c r="J22" s="65">
        <v>2.3662452800000002</v>
      </c>
      <c r="K22" s="2"/>
      <c r="L22" s="2"/>
      <c r="M22" s="2"/>
      <c r="N22" s="9"/>
      <c r="O22" s="3">
        <v>0</v>
      </c>
      <c r="P22" s="65">
        <v>4.6342559970000003</v>
      </c>
      <c r="Q22" s="65">
        <v>0</v>
      </c>
      <c r="R22" s="65">
        <v>0</v>
      </c>
      <c r="S22" s="136">
        <v>5.7150710598860321</v>
      </c>
      <c r="T22" s="136">
        <v>6.0008246128803338</v>
      </c>
    </row>
    <row r="23" spans="1:20" ht="12.75" customHeight="1">
      <c r="A23" s="62"/>
      <c r="B23" s="70"/>
      <c r="C23" s="70"/>
      <c r="D23" s="62"/>
      <c r="E23" s="63"/>
      <c r="F23" s="63"/>
      <c r="G23" s="90"/>
      <c r="H23" s="65"/>
      <c r="I23" s="64"/>
      <c r="J23" s="65"/>
      <c r="K23" s="2"/>
      <c r="L23" s="2"/>
      <c r="M23" s="2"/>
      <c r="N23" s="9"/>
      <c r="O23" s="3">
        <v>0</v>
      </c>
      <c r="P23" s="65"/>
      <c r="Q23" s="65"/>
      <c r="R23" s="65"/>
      <c r="S23" s="136"/>
      <c r="T23" s="136"/>
    </row>
    <row r="24" spans="1:20" ht="12.75" customHeight="1">
      <c r="A24" s="62"/>
      <c r="B24" s="70"/>
      <c r="C24" s="70"/>
      <c r="D24" s="62"/>
      <c r="E24" s="63"/>
      <c r="F24" s="63"/>
      <c r="G24" s="90"/>
      <c r="H24" s="65"/>
      <c r="I24" s="64"/>
      <c r="J24" s="65"/>
      <c r="K24" s="2"/>
      <c r="L24" s="2"/>
      <c r="M24" s="2"/>
      <c r="N24" s="9"/>
      <c r="O24" s="3">
        <v>0</v>
      </c>
      <c r="P24" s="65"/>
      <c r="Q24" s="65"/>
      <c r="R24" s="65"/>
      <c r="S24" s="136"/>
      <c r="T24" s="136"/>
    </row>
    <row r="25" spans="1:20" ht="12.75" customHeight="1">
      <c r="A25" s="62"/>
      <c r="B25" s="70"/>
      <c r="C25" s="70"/>
      <c r="D25" s="62"/>
      <c r="E25" s="63"/>
      <c r="F25" s="63"/>
      <c r="G25" s="90"/>
      <c r="H25" s="65"/>
      <c r="I25" s="64"/>
      <c r="J25" s="65"/>
      <c r="K25" s="2"/>
      <c r="L25" s="2"/>
      <c r="M25" s="2"/>
      <c r="N25" s="9"/>
      <c r="O25" s="3">
        <v>0</v>
      </c>
      <c r="P25" s="65"/>
      <c r="Q25" s="65"/>
      <c r="R25" s="65"/>
      <c r="S25" s="136"/>
      <c r="T25" s="136"/>
    </row>
    <row r="26" spans="1:20" ht="12.75" customHeight="1">
      <c r="A26" s="62">
        <v>2</v>
      </c>
      <c r="B26" s="70" t="s">
        <v>56</v>
      </c>
      <c r="C26" s="70" t="s">
        <v>85</v>
      </c>
      <c r="D26" s="62" t="s">
        <v>23</v>
      </c>
      <c r="E26" s="63">
        <v>4.2</v>
      </c>
      <c r="F26" s="63">
        <v>0.72787477200000006</v>
      </c>
      <c r="G26" s="66">
        <v>7.1800000000000003E-2</v>
      </c>
      <c r="H26" s="65">
        <v>0.17796419800000002</v>
      </c>
      <c r="I26" s="66">
        <v>0.1822</v>
      </c>
      <c r="J26" s="65">
        <v>0.54991057399999999</v>
      </c>
      <c r="K26" s="2"/>
      <c r="L26" s="2"/>
      <c r="M26" s="2"/>
      <c r="N26" s="9"/>
      <c r="O26" s="3">
        <v>0</v>
      </c>
      <c r="P26" s="65">
        <v>3.0570740424000005</v>
      </c>
      <c r="Q26" s="65">
        <v>0</v>
      </c>
      <c r="R26" s="65">
        <v>0</v>
      </c>
      <c r="S26" s="136">
        <v>0.94251350157173064</v>
      </c>
      <c r="T26" s="136">
        <v>3.9585567066012688</v>
      </c>
    </row>
    <row r="27" spans="1:20" ht="12.75" customHeight="1">
      <c r="A27" s="62"/>
      <c r="B27" s="70"/>
      <c r="C27" s="70"/>
      <c r="D27" s="62"/>
      <c r="E27" s="63"/>
      <c r="F27" s="63"/>
      <c r="G27" s="66"/>
      <c r="H27" s="65"/>
      <c r="I27" s="66"/>
      <c r="J27" s="65"/>
      <c r="K27" s="2"/>
      <c r="L27" s="2"/>
      <c r="M27" s="2"/>
      <c r="N27" s="9"/>
      <c r="O27" s="3">
        <v>0</v>
      </c>
      <c r="P27" s="65"/>
      <c r="Q27" s="65"/>
      <c r="R27" s="65"/>
      <c r="S27" s="136"/>
      <c r="T27" s="136"/>
    </row>
    <row r="28" spans="1:20" ht="12.75" customHeight="1">
      <c r="A28" s="62"/>
      <c r="B28" s="70"/>
      <c r="C28" s="70"/>
      <c r="D28" s="62"/>
      <c r="E28" s="63"/>
      <c r="F28" s="63"/>
      <c r="G28" s="66"/>
      <c r="H28" s="65"/>
      <c r="I28" s="66"/>
      <c r="J28" s="65"/>
      <c r="K28" s="2"/>
      <c r="L28" s="2"/>
      <c r="M28" s="2"/>
      <c r="N28" s="9"/>
      <c r="O28" s="3">
        <v>0</v>
      </c>
      <c r="P28" s="65"/>
      <c r="Q28" s="65"/>
      <c r="R28" s="65"/>
      <c r="S28" s="136"/>
      <c r="T28" s="136"/>
    </row>
    <row r="29" spans="1:20" ht="12.75" customHeight="1">
      <c r="A29" s="62"/>
      <c r="B29" s="70"/>
      <c r="C29" s="70"/>
      <c r="D29" s="62"/>
      <c r="E29" s="63"/>
      <c r="F29" s="63"/>
      <c r="G29" s="66"/>
      <c r="H29" s="65"/>
      <c r="I29" s="66"/>
      <c r="J29" s="65"/>
      <c r="K29" s="2"/>
      <c r="L29" s="2"/>
      <c r="M29" s="2"/>
      <c r="N29" s="9"/>
      <c r="O29" s="3">
        <v>0</v>
      </c>
      <c r="P29" s="65"/>
      <c r="Q29" s="65"/>
      <c r="R29" s="65"/>
      <c r="S29" s="136"/>
      <c r="T29" s="136"/>
    </row>
    <row r="30" spans="1:20" ht="12.75" customHeight="1">
      <c r="A30" s="62">
        <v>3</v>
      </c>
      <c r="B30" s="70" t="s">
        <v>25</v>
      </c>
      <c r="C30" s="70" t="s">
        <v>142</v>
      </c>
      <c r="D30" s="74" t="s">
        <v>24</v>
      </c>
      <c r="E30" s="76">
        <v>35</v>
      </c>
      <c r="F30" s="63">
        <v>1.0905884000000001</v>
      </c>
      <c r="G30" s="64">
        <v>0.44</v>
      </c>
      <c r="H30" s="65">
        <v>1.0905884000000001</v>
      </c>
      <c r="I30" s="64"/>
      <c r="J30" s="65">
        <v>0</v>
      </c>
      <c r="K30" s="2"/>
      <c r="L30" s="2"/>
      <c r="M30" s="2"/>
      <c r="N30" s="6"/>
      <c r="O30" s="3">
        <v>0</v>
      </c>
      <c r="P30" s="65">
        <v>38.170594000000001</v>
      </c>
      <c r="Q30" s="65">
        <v>0</v>
      </c>
      <c r="R30" s="65">
        <v>0</v>
      </c>
      <c r="S30" s="136">
        <v>1.4121856275264768</v>
      </c>
      <c r="T30" s="136">
        <v>49.426496963426686</v>
      </c>
    </row>
    <row r="31" spans="1:20" ht="12.75" customHeight="1">
      <c r="A31" s="62"/>
      <c r="B31" s="70"/>
      <c r="C31" s="70"/>
      <c r="D31" s="75"/>
      <c r="E31" s="77"/>
      <c r="F31" s="63"/>
      <c r="G31" s="64"/>
      <c r="H31" s="65"/>
      <c r="I31" s="64"/>
      <c r="J31" s="65"/>
      <c r="K31" s="2"/>
      <c r="L31" s="2"/>
      <c r="M31" s="2"/>
      <c r="N31" s="6"/>
      <c r="O31" s="3">
        <v>0</v>
      </c>
      <c r="P31" s="65"/>
      <c r="Q31" s="65"/>
      <c r="R31" s="65"/>
      <c r="S31" s="136"/>
      <c r="T31" s="136"/>
    </row>
    <row r="32" spans="1:20" ht="12.75" customHeight="1">
      <c r="A32" s="62"/>
      <c r="B32" s="70"/>
      <c r="C32" s="70"/>
      <c r="D32" s="75"/>
      <c r="E32" s="77"/>
      <c r="F32" s="63"/>
      <c r="G32" s="64"/>
      <c r="H32" s="65"/>
      <c r="I32" s="64"/>
      <c r="J32" s="65"/>
      <c r="K32" s="2"/>
      <c r="L32" s="2"/>
      <c r="M32" s="2"/>
      <c r="N32" s="6"/>
      <c r="O32" s="3">
        <v>0</v>
      </c>
      <c r="P32" s="65"/>
      <c r="Q32" s="65"/>
      <c r="R32" s="65"/>
      <c r="S32" s="136"/>
      <c r="T32" s="136"/>
    </row>
    <row r="33" spans="1:20" ht="12.75" customHeight="1">
      <c r="A33" s="62"/>
      <c r="B33" s="70"/>
      <c r="C33" s="70"/>
      <c r="D33" s="75"/>
      <c r="E33" s="78"/>
      <c r="F33" s="63"/>
      <c r="G33" s="64"/>
      <c r="H33" s="65"/>
      <c r="I33" s="64"/>
      <c r="J33" s="65"/>
      <c r="K33" s="2"/>
      <c r="L33" s="2"/>
      <c r="M33" s="2"/>
      <c r="N33" s="9"/>
      <c r="O33" s="3">
        <v>0</v>
      </c>
      <c r="P33" s="65"/>
      <c r="Q33" s="65"/>
      <c r="R33" s="65"/>
      <c r="S33" s="136"/>
      <c r="T33" s="136"/>
    </row>
    <row r="34" spans="1:20" ht="12.75" customHeight="1">
      <c r="A34" s="62">
        <v>4</v>
      </c>
      <c r="B34" s="67" t="s">
        <v>167</v>
      </c>
      <c r="C34" s="70" t="s">
        <v>168</v>
      </c>
      <c r="D34" s="62" t="s">
        <v>18</v>
      </c>
      <c r="E34" s="71">
        <v>40.299999999999997</v>
      </c>
      <c r="F34" s="63">
        <v>6.1837101999999993</v>
      </c>
      <c r="G34" s="90">
        <v>2.2999999999999998</v>
      </c>
      <c r="H34" s="65">
        <v>5.7008029999999996</v>
      </c>
      <c r="I34" s="72">
        <v>0.16</v>
      </c>
      <c r="J34" s="65">
        <v>0.48290720000000004</v>
      </c>
      <c r="K34" s="2"/>
      <c r="L34" s="2"/>
      <c r="M34" s="2"/>
      <c r="N34" s="9"/>
      <c r="O34" s="3">
        <v>0</v>
      </c>
      <c r="P34" s="65">
        <v>249.20352105999996</v>
      </c>
      <c r="Q34" s="65">
        <v>0</v>
      </c>
      <c r="R34" s="65">
        <v>0</v>
      </c>
      <c r="S34" s="136">
        <v>8.007188293245072</v>
      </c>
      <c r="T34" s="136">
        <v>322.68968821777639</v>
      </c>
    </row>
    <row r="35" spans="1:20" ht="12.75" customHeight="1">
      <c r="A35" s="62"/>
      <c r="B35" s="68"/>
      <c r="C35" s="70"/>
      <c r="D35" s="62"/>
      <c r="E35" s="71"/>
      <c r="F35" s="63"/>
      <c r="G35" s="90"/>
      <c r="H35" s="65"/>
      <c r="I35" s="72"/>
      <c r="J35" s="65"/>
      <c r="K35" s="2"/>
      <c r="L35" s="2"/>
      <c r="M35" s="2"/>
      <c r="N35" s="9"/>
      <c r="O35" s="3">
        <v>0</v>
      </c>
      <c r="P35" s="65"/>
      <c r="Q35" s="65"/>
      <c r="R35" s="65"/>
      <c r="S35" s="136"/>
      <c r="T35" s="136"/>
    </row>
    <row r="36" spans="1:20" ht="12.75" customHeight="1">
      <c r="A36" s="62"/>
      <c r="B36" s="68"/>
      <c r="C36" s="70"/>
      <c r="D36" s="62"/>
      <c r="E36" s="71"/>
      <c r="F36" s="63"/>
      <c r="G36" s="90"/>
      <c r="H36" s="65"/>
      <c r="I36" s="72"/>
      <c r="J36" s="65"/>
      <c r="K36" s="2"/>
      <c r="L36" s="2"/>
      <c r="M36" s="7"/>
      <c r="N36" s="9"/>
      <c r="O36" s="3">
        <v>0</v>
      </c>
      <c r="P36" s="65"/>
      <c r="Q36" s="65"/>
      <c r="R36" s="65"/>
      <c r="S36" s="136"/>
      <c r="T36" s="136"/>
    </row>
    <row r="37" spans="1:20" ht="12.75" customHeight="1">
      <c r="A37" s="62"/>
      <c r="B37" s="69"/>
      <c r="C37" s="70"/>
      <c r="D37" s="62"/>
      <c r="E37" s="71"/>
      <c r="F37" s="63"/>
      <c r="G37" s="90"/>
      <c r="H37" s="65"/>
      <c r="I37" s="72"/>
      <c r="J37" s="65"/>
      <c r="K37" s="2"/>
      <c r="L37" s="2"/>
      <c r="M37" s="2"/>
      <c r="N37" s="9"/>
      <c r="O37" s="3">
        <v>0</v>
      </c>
      <c r="P37" s="65"/>
      <c r="Q37" s="65"/>
      <c r="R37" s="65"/>
      <c r="S37" s="136"/>
      <c r="T37" s="136"/>
    </row>
    <row r="38" spans="1:20" ht="12.75" customHeight="1">
      <c r="A38" s="62">
        <v>5</v>
      </c>
      <c r="B38" s="67" t="s">
        <v>94</v>
      </c>
      <c r="C38" s="67" t="s">
        <v>169</v>
      </c>
      <c r="D38" s="62" t="s">
        <v>23</v>
      </c>
      <c r="E38" s="105">
        <v>6.5</v>
      </c>
      <c r="F38" s="63">
        <v>21.329529999999998</v>
      </c>
      <c r="G38" s="72">
        <v>4.0999999999999996</v>
      </c>
      <c r="H38" s="65">
        <v>10.162300999999999</v>
      </c>
      <c r="I38" s="73">
        <v>3.7</v>
      </c>
      <c r="J38" s="65">
        <v>11.167229000000001</v>
      </c>
      <c r="K38" s="2"/>
      <c r="L38" s="2"/>
      <c r="M38" s="2"/>
      <c r="N38" s="6"/>
      <c r="O38" s="3">
        <v>0</v>
      </c>
      <c r="P38" s="65">
        <v>138.64194499999999</v>
      </c>
      <c r="Q38" s="65">
        <v>0</v>
      </c>
      <c r="R38" s="65">
        <v>0</v>
      </c>
      <c r="S38" s="136">
        <v>27.619270210369748</v>
      </c>
      <c r="T38" s="136">
        <v>179.52525636740336</v>
      </c>
    </row>
    <row r="39" spans="1:20" ht="12.75" customHeight="1">
      <c r="A39" s="62"/>
      <c r="B39" s="68"/>
      <c r="C39" s="68"/>
      <c r="D39" s="62"/>
      <c r="E39" s="106"/>
      <c r="F39" s="63"/>
      <c r="G39" s="72"/>
      <c r="H39" s="65"/>
      <c r="I39" s="73"/>
      <c r="J39" s="65"/>
      <c r="K39" s="2"/>
      <c r="L39" s="2"/>
      <c r="M39" s="2"/>
      <c r="N39" s="6"/>
      <c r="O39" s="3">
        <v>0</v>
      </c>
      <c r="P39" s="65"/>
      <c r="Q39" s="65"/>
      <c r="R39" s="65"/>
      <c r="S39" s="136"/>
      <c r="T39" s="136"/>
    </row>
    <row r="40" spans="1:20" ht="12.75" customHeight="1">
      <c r="A40" s="62"/>
      <c r="B40" s="68"/>
      <c r="C40" s="68"/>
      <c r="D40" s="62"/>
      <c r="E40" s="106"/>
      <c r="F40" s="63"/>
      <c r="G40" s="72"/>
      <c r="H40" s="65"/>
      <c r="I40" s="73"/>
      <c r="J40" s="65"/>
      <c r="K40" s="2"/>
      <c r="L40" s="2"/>
      <c r="M40" s="2"/>
      <c r="N40" s="6"/>
      <c r="O40" s="3">
        <v>0</v>
      </c>
      <c r="P40" s="65"/>
      <c r="Q40" s="65"/>
      <c r="R40" s="65"/>
      <c r="S40" s="136"/>
      <c r="T40" s="136"/>
    </row>
    <row r="41" spans="1:20" ht="12.75" customHeight="1">
      <c r="A41" s="62"/>
      <c r="B41" s="69"/>
      <c r="C41" s="69"/>
      <c r="D41" s="62"/>
      <c r="E41" s="107"/>
      <c r="F41" s="63"/>
      <c r="G41" s="72"/>
      <c r="H41" s="65"/>
      <c r="I41" s="73"/>
      <c r="J41" s="65"/>
      <c r="K41" s="2"/>
      <c r="L41" s="2"/>
      <c r="M41" s="2"/>
      <c r="N41" s="9"/>
      <c r="O41" s="3">
        <v>0</v>
      </c>
      <c r="P41" s="65"/>
      <c r="Q41" s="65"/>
      <c r="R41" s="65"/>
      <c r="S41" s="136"/>
      <c r="T41" s="136"/>
    </row>
    <row r="42" spans="1:20" ht="12.75" customHeight="1">
      <c r="A42" s="62">
        <v>6</v>
      </c>
      <c r="B42" s="70" t="s">
        <v>170</v>
      </c>
      <c r="C42" s="67" t="s">
        <v>171</v>
      </c>
      <c r="D42" s="62" t="s">
        <v>172</v>
      </c>
      <c r="E42" s="71">
        <v>70</v>
      </c>
      <c r="F42" s="63">
        <v>0.52742120000000003</v>
      </c>
      <c r="G42" s="90">
        <v>0.186</v>
      </c>
      <c r="H42" s="65">
        <v>0.46102146000000005</v>
      </c>
      <c r="I42" s="64">
        <v>2.1999999999999999E-2</v>
      </c>
      <c r="J42" s="65">
        <v>6.6399739999999999E-2</v>
      </c>
      <c r="K42" s="2"/>
      <c r="L42" s="2"/>
      <c r="M42" s="2"/>
      <c r="N42" s="9"/>
      <c r="O42" s="3">
        <v>0</v>
      </c>
      <c r="P42" s="65">
        <v>36.919484000000004</v>
      </c>
      <c r="Q42" s="65">
        <v>0</v>
      </c>
      <c r="R42" s="65">
        <v>0</v>
      </c>
      <c r="S42" s="136">
        <v>0.68294934944546215</v>
      </c>
      <c r="T42" s="136">
        <v>47.806454461182348</v>
      </c>
    </row>
    <row r="43" spans="1:20" ht="12.75" customHeight="1">
      <c r="A43" s="62"/>
      <c r="B43" s="70"/>
      <c r="C43" s="68"/>
      <c r="D43" s="62"/>
      <c r="E43" s="71"/>
      <c r="F43" s="63"/>
      <c r="G43" s="90"/>
      <c r="H43" s="65"/>
      <c r="I43" s="64"/>
      <c r="J43" s="65"/>
      <c r="K43" s="2"/>
      <c r="L43" s="2"/>
      <c r="M43" s="2"/>
      <c r="N43" s="9"/>
      <c r="O43" s="3">
        <v>0</v>
      </c>
      <c r="P43" s="65"/>
      <c r="Q43" s="65"/>
      <c r="R43" s="65"/>
      <c r="S43" s="136"/>
      <c r="T43" s="136"/>
    </row>
    <row r="44" spans="1:20" ht="12.75" customHeight="1">
      <c r="A44" s="62"/>
      <c r="B44" s="70"/>
      <c r="C44" s="68"/>
      <c r="D44" s="62"/>
      <c r="E44" s="71"/>
      <c r="F44" s="63"/>
      <c r="G44" s="90"/>
      <c r="H44" s="65"/>
      <c r="I44" s="64"/>
      <c r="J44" s="65"/>
      <c r="K44" s="2"/>
      <c r="L44" s="2"/>
      <c r="M44" s="4"/>
      <c r="N44" s="9"/>
      <c r="O44" s="3">
        <v>0</v>
      </c>
      <c r="P44" s="65"/>
      <c r="Q44" s="65"/>
      <c r="R44" s="65"/>
      <c r="S44" s="136"/>
      <c r="T44" s="136"/>
    </row>
    <row r="45" spans="1:20" ht="12.75" customHeight="1">
      <c r="A45" s="62"/>
      <c r="B45" s="70"/>
      <c r="C45" s="69"/>
      <c r="D45" s="62"/>
      <c r="E45" s="71"/>
      <c r="F45" s="63"/>
      <c r="G45" s="90"/>
      <c r="H45" s="65"/>
      <c r="I45" s="64"/>
      <c r="J45" s="65"/>
      <c r="K45" s="2"/>
      <c r="L45" s="2"/>
      <c r="M45" s="2"/>
      <c r="N45" s="9"/>
      <c r="O45" s="3">
        <v>0</v>
      </c>
      <c r="P45" s="65"/>
      <c r="Q45" s="65"/>
      <c r="R45" s="65"/>
      <c r="S45" s="136"/>
      <c r="T45" s="136"/>
    </row>
    <row r="46" spans="1:20" ht="12.75" customHeight="1">
      <c r="A46" s="62">
        <v>7</v>
      </c>
      <c r="B46" s="70" t="s">
        <v>173</v>
      </c>
      <c r="C46" s="70" t="s">
        <v>174</v>
      </c>
      <c r="D46" s="62" t="s">
        <v>23</v>
      </c>
      <c r="E46" s="71">
        <v>7</v>
      </c>
      <c r="F46" s="63">
        <v>18.419271999999999</v>
      </c>
      <c r="G46" s="90">
        <v>3.9</v>
      </c>
      <c r="H46" s="65">
        <v>9.6665790000000005</v>
      </c>
      <c r="I46" s="64">
        <v>2.9</v>
      </c>
      <c r="J46" s="65">
        <v>8.7526929999999989</v>
      </c>
      <c r="K46" s="2"/>
      <c r="L46" s="2"/>
      <c r="M46" s="2"/>
      <c r="N46" s="9"/>
      <c r="O46" s="3">
        <v>0</v>
      </c>
      <c r="P46" s="65">
        <v>128.93490399999999</v>
      </c>
      <c r="Q46" s="65">
        <v>0</v>
      </c>
      <c r="R46" s="65">
        <v>0</v>
      </c>
      <c r="S46" s="136">
        <v>23.850823269256175</v>
      </c>
      <c r="T46" s="136">
        <v>166.95576288479322</v>
      </c>
    </row>
    <row r="47" spans="1:20" ht="12.75" customHeight="1">
      <c r="A47" s="62"/>
      <c r="B47" s="70"/>
      <c r="C47" s="70"/>
      <c r="D47" s="62"/>
      <c r="E47" s="71"/>
      <c r="F47" s="63"/>
      <c r="G47" s="90"/>
      <c r="H47" s="65"/>
      <c r="I47" s="64"/>
      <c r="J47" s="65"/>
      <c r="K47" s="2"/>
      <c r="L47" s="2"/>
      <c r="M47" s="2"/>
      <c r="N47" s="9"/>
      <c r="O47" s="3">
        <v>0</v>
      </c>
      <c r="P47" s="65"/>
      <c r="Q47" s="65"/>
      <c r="R47" s="65"/>
      <c r="S47" s="136"/>
      <c r="T47" s="136"/>
    </row>
    <row r="48" spans="1:20" ht="12.75" customHeight="1">
      <c r="A48" s="62"/>
      <c r="B48" s="70"/>
      <c r="C48" s="70"/>
      <c r="D48" s="62"/>
      <c r="E48" s="71"/>
      <c r="F48" s="63"/>
      <c r="G48" s="90"/>
      <c r="H48" s="65"/>
      <c r="I48" s="64"/>
      <c r="J48" s="65"/>
      <c r="K48" s="2"/>
      <c r="L48" s="2"/>
      <c r="M48" s="4"/>
      <c r="N48" s="9"/>
      <c r="O48" s="3">
        <v>0</v>
      </c>
      <c r="P48" s="65"/>
      <c r="Q48" s="65"/>
      <c r="R48" s="65"/>
      <c r="S48" s="136"/>
      <c r="T48" s="136"/>
    </row>
    <row r="49" spans="1:20" ht="12.75" customHeight="1">
      <c r="A49" s="62"/>
      <c r="B49" s="70"/>
      <c r="C49" s="70"/>
      <c r="D49" s="62"/>
      <c r="E49" s="71"/>
      <c r="F49" s="63"/>
      <c r="G49" s="90"/>
      <c r="H49" s="65"/>
      <c r="I49" s="64"/>
      <c r="J49" s="65"/>
      <c r="K49" s="2"/>
      <c r="L49" s="2"/>
      <c r="M49" s="2"/>
      <c r="N49" s="9"/>
      <c r="O49" s="3">
        <v>0</v>
      </c>
      <c r="P49" s="65"/>
      <c r="Q49" s="65"/>
      <c r="R49" s="65"/>
      <c r="S49" s="136"/>
      <c r="T49" s="136"/>
    </row>
    <row r="50" spans="1:20" ht="12.75" customHeight="1">
      <c r="A50" s="62">
        <v>8</v>
      </c>
      <c r="B50" s="70" t="s">
        <v>40</v>
      </c>
      <c r="C50" s="70" t="s">
        <v>90</v>
      </c>
      <c r="D50" s="62" t="s">
        <v>23</v>
      </c>
      <c r="E50" s="71">
        <v>4.0999999999999996</v>
      </c>
      <c r="F50" s="63">
        <v>2.7264710000000005</v>
      </c>
      <c r="G50" s="64">
        <v>1.1000000000000001</v>
      </c>
      <c r="H50" s="65">
        <v>2.7264710000000005</v>
      </c>
      <c r="I50" s="66"/>
      <c r="J50" s="65">
        <v>0</v>
      </c>
      <c r="K50" s="2"/>
      <c r="L50" s="2"/>
      <c r="M50" s="2"/>
      <c r="N50" s="9"/>
      <c r="O50" s="3">
        <v>0</v>
      </c>
      <c r="P50" s="65">
        <v>11.178531100000001</v>
      </c>
      <c r="Q50" s="65">
        <v>0</v>
      </c>
      <c r="R50" s="65">
        <v>0</v>
      </c>
      <c r="S50" s="136">
        <v>3.5304640688161926</v>
      </c>
      <c r="T50" s="136">
        <v>14.474902682146388</v>
      </c>
    </row>
    <row r="51" spans="1:20" ht="12.75" customHeight="1">
      <c r="A51" s="62"/>
      <c r="B51" s="70"/>
      <c r="C51" s="70"/>
      <c r="D51" s="62"/>
      <c r="E51" s="71"/>
      <c r="F51" s="63"/>
      <c r="G51" s="64"/>
      <c r="H51" s="65"/>
      <c r="I51" s="66"/>
      <c r="J51" s="65"/>
      <c r="K51" s="2"/>
      <c r="L51" s="2"/>
      <c r="M51" s="2"/>
      <c r="N51" s="9"/>
      <c r="O51" s="3">
        <v>0</v>
      </c>
      <c r="P51" s="65"/>
      <c r="Q51" s="65"/>
      <c r="R51" s="65"/>
      <c r="S51" s="136"/>
      <c r="T51" s="136"/>
    </row>
    <row r="52" spans="1:20" ht="12.75" customHeight="1">
      <c r="A52" s="62"/>
      <c r="B52" s="70"/>
      <c r="C52" s="70"/>
      <c r="D52" s="62"/>
      <c r="E52" s="71"/>
      <c r="F52" s="63"/>
      <c r="G52" s="64"/>
      <c r="H52" s="65"/>
      <c r="I52" s="66"/>
      <c r="J52" s="65"/>
      <c r="K52" s="2"/>
      <c r="L52" s="2"/>
      <c r="M52" s="4"/>
      <c r="N52" s="9"/>
      <c r="O52" s="3">
        <v>0</v>
      </c>
      <c r="P52" s="65"/>
      <c r="Q52" s="65"/>
      <c r="R52" s="65"/>
      <c r="S52" s="136"/>
      <c r="T52" s="136"/>
    </row>
    <row r="53" spans="1:20" ht="12.75" customHeight="1">
      <c r="A53" s="62"/>
      <c r="B53" s="70"/>
      <c r="C53" s="70"/>
      <c r="D53" s="62"/>
      <c r="E53" s="71"/>
      <c r="F53" s="63"/>
      <c r="G53" s="64"/>
      <c r="H53" s="65"/>
      <c r="I53" s="66"/>
      <c r="J53" s="65"/>
      <c r="K53" s="2"/>
      <c r="L53" s="2"/>
      <c r="M53" s="2"/>
      <c r="N53" s="9"/>
      <c r="O53" s="3">
        <v>0</v>
      </c>
      <c r="P53" s="65"/>
      <c r="Q53" s="65"/>
      <c r="R53" s="65"/>
      <c r="S53" s="136"/>
      <c r="T53" s="136"/>
    </row>
    <row r="54" spans="1:20" ht="12.75" customHeight="1">
      <c r="A54" s="62">
        <v>9</v>
      </c>
      <c r="B54" s="70" t="s">
        <v>46</v>
      </c>
      <c r="C54" s="70" t="s">
        <v>47</v>
      </c>
      <c r="D54" s="62" t="s">
        <v>20</v>
      </c>
      <c r="E54" s="63">
        <v>42.2</v>
      </c>
      <c r="F54" s="63">
        <v>3.7077970000000002</v>
      </c>
      <c r="G54" s="73">
        <v>0.4</v>
      </c>
      <c r="H54" s="65">
        <v>0.9914440000000001</v>
      </c>
      <c r="I54" s="73">
        <v>0.9</v>
      </c>
      <c r="J54" s="65">
        <v>2.7163530000000002</v>
      </c>
      <c r="K54" s="2"/>
      <c r="L54" s="2"/>
      <c r="M54" s="2"/>
      <c r="N54" s="9"/>
      <c r="O54" s="3">
        <v>0</v>
      </c>
      <c r="P54" s="65">
        <v>156.46903340000003</v>
      </c>
      <c r="Q54" s="65">
        <v>0</v>
      </c>
      <c r="R54" s="65">
        <v>0</v>
      </c>
      <c r="S54" s="136">
        <v>4.8011675469735309</v>
      </c>
      <c r="T54" s="136">
        <v>202.60927048228302</v>
      </c>
    </row>
    <row r="55" spans="1:20" ht="12.75" customHeight="1">
      <c r="A55" s="62"/>
      <c r="B55" s="70"/>
      <c r="C55" s="70"/>
      <c r="D55" s="62"/>
      <c r="E55" s="63"/>
      <c r="F55" s="63"/>
      <c r="G55" s="73"/>
      <c r="H55" s="65"/>
      <c r="I55" s="73"/>
      <c r="J55" s="65"/>
      <c r="K55" s="2"/>
      <c r="L55" s="2"/>
      <c r="M55" s="2"/>
      <c r="N55" s="9"/>
      <c r="O55" s="3">
        <v>0</v>
      </c>
      <c r="P55" s="65"/>
      <c r="Q55" s="65"/>
      <c r="R55" s="65"/>
      <c r="S55" s="136"/>
      <c r="T55" s="136"/>
    </row>
    <row r="56" spans="1:20" ht="12.75" customHeight="1">
      <c r="A56" s="62"/>
      <c r="B56" s="70"/>
      <c r="C56" s="70"/>
      <c r="D56" s="62"/>
      <c r="E56" s="63"/>
      <c r="F56" s="63"/>
      <c r="G56" s="73"/>
      <c r="H56" s="65"/>
      <c r="I56" s="73"/>
      <c r="J56" s="65"/>
      <c r="K56" s="2"/>
      <c r="L56" s="2"/>
      <c r="M56" s="2"/>
      <c r="N56" s="9"/>
      <c r="O56" s="3">
        <v>0</v>
      </c>
      <c r="P56" s="65"/>
      <c r="Q56" s="65"/>
      <c r="R56" s="65"/>
      <c r="S56" s="136"/>
      <c r="T56" s="136"/>
    </row>
    <row r="57" spans="1:20" ht="12.75" customHeight="1">
      <c r="A57" s="62"/>
      <c r="B57" s="70"/>
      <c r="C57" s="70"/>
      <c r="D57" s="62"/>
      <c r="E57" s="63"/>
      <c r="F57" s="63"/>
      <c r="G57" s="73"/>
      <c r="H57" s="65"/>
      <c r="I57" s="73"/>
      <c r="J57" s="65"/>
      <c r="K57" s="2"/>
      <c r="L57" s="2"/>
      <c r="M57" s="2"/>
      <c r="N57" s="9"/>
      <c r="O57" s="3">
        <v>0</v>
      </c>
      <c r="P57" s="65"/>
      <c r="Q57" s="65"/>
      <c r="R57" s="65"/>
      <c r="S57" s="136"/>
      <c r="T57" s="136"/>
    </row>
    <row r="58" spans="1:20" ht="12.75" customHeight="1">
      <c r="A58" s="141"/>
      <c r="B58" s="144"/>
      <c r="C58" s="147" t="s">
        <v>164</v>
      </c>
      <c r="D58" s="144"/>
      <c r="E58" s="162"/>
      <c r="F58" s="165" t="e">
        <v>#VALUE!</v>
      </c>
      <c r="G58" s="159"/>
      <c r="H58" s="156">
        <v>0</v>
      </c>
      <c r="I58" s="159"/>
      <c r="J58" s="156">
        <v>0</v>
      </c>
      <c r="K58" s="54"/>
      <c r="L58" s="54"/>
      <c r="M58" s="54"/>
      <c r="N58" s="55"/>
      <c r="O58" s="56">
        <v>0</v>
      </c>
      <c r="P58" s="156" t="e">
        <v>#VALUE!</v>
      </c>
      <c r="Q58" s="156">
        <v>0</v>
      </c>
      <c r="R58" s="156" t="e">
        <v>#VALUE!</v>
      </c>
      <c r="S58" s="137"/>
      <c r="T58" s="138">
        <v>993.44721337849307</v>
      </c>
    </row>
    <row r="59" spans="1:20" ht="12.75" customHeight="1">
      <c r="A59" s="142"/>
      <c r="B59" s="145"/>
      <c r="C59" s="148"/>
      <c r="D59" s="145"/>
      <c r="E59" s="163"/>
      <c r="F59" s="166"/>
      <c r="G59" s="160"/>
      <c r="H59" s="157"/>
      <c r="I59" s="160"/>
      <c r="J59" s="157"/>
      <c r="K59" s="54"/>
      <c r="L59" s="54"/>
      <c r="M59" s="54"/>
      <c r="N59" s="55"/>
      <c r="O59" s="56">
        <v>0</v>
      </c>
      <c r="P59" s="157"/>
      <c r="Q59" s="157"/>
      <c r="R59" s="157"/>
      <c r="S59" s="137"/>
      <c r="T59" s="139"/>
    </row>
    <row r="60" spans="1:20" ht="12.75" customHeight="1">
      <c r="A60" s="142"/>
      <c r="B60" s="145"/>
      <c r="C60" s="148"/>
      <c r="D60" s="145"/>
      <c r="E60" s="163"/>
      <c r="F60" s="166"/>
      <c r="G60" s="160"/>
      <c r="H60" s="157"/>
      <c r="I60" s="160"/>
      <c r="J60" s="157"/>
      <c r="K60" s="54"/>
      <c r="L60" s="54"/>
      <c r="M60" s="54"/>
      <c r="N60" s="55"/>
      <c r="O60" s="56">
        <v>0</v>
      </c>
      <c r="P60" s="157"/>
      <c r="Q60" s="157"/>
      <c r="R60" s="157"/>
      <c r="S60" s="137"/>
      <c r="T60" s="139"/>
    </row>
    <row r="61" spans="1:20" ht="12.75" customHeight="1">
      <c r="A61" s="143"/>
      <c r="B61" s="146"/>
      <c r="C61" s="149"/>
      <c r="D61" s="146"/>
      <c r="E61" s="164"/>
      <c r="F61" s="167"/>
      <c r="G61" s="161"/>
      <c r="H61" s="158"/>
      <c r="I61" s="161"/>
      <c r="J61" s="158"/>
      <c r="K61" s="54"/>
      <c r="L61" s="54"/>
      <c r="M61" s="54"/>
      <c r="N61" s="55"/>
      <c r="O61" s="56">
        <v>0</v>
      </c>
      <c r="P61" s="158"/>
      <c r="Q61" s="158"/>
      <c r="R61" s="158"/>
      <c r="S61" s="137"/>
      <c r="T61" s="140"/>
    </row>
    <row r="62" spans="1:20" ht="12.75" customHeight="1">
      <c r="A62" s="141"/>
      <c r="B62" s="144"/>
      <c r="C62" s="147" t="s">
        <v>165</v>
      </c>
      <c r="D62" s="144"/>
      <c r="E62" s="150"/>
      <c r="F62" s="126" t="e">
        <v>#VALUE!</v>
      </c>
      <c r="G62" s="153"/>
      <c r="H62" s="133">
        <v>0</v>
      </c>
      <c r="I62" s="130"/>
      <c r="J62" s="133">
        <v>0</v>
      </c>
      <c r="K62" s="57"/>
      <c r="L62" s="57"/>
      <c r="M62" s="57"/>
      <c r="N62" s="58"/>
      <c r="O62" s="40">
        <v>0</v>
      </c>
      <c r="P62" s="133" t="e">
        <v>#VALUE!</v>
      </c>
      <c r="Q62" s="133">
        <v>0</v>
      </c>
      <c r="R62" s="133" t="e">
        <v>#VALUE!</v>
      </c>
      <c r="S62" s="116"/>
      <c r="T62" s="117">
        <v>0.16890597677257266</v>
      </c>
    </row>
    <row r="63" spans="1:20" ht="12.75" customHeight="1">
      <c r="A63" s="142"/>
      <c r="B63" s="145"/>
      <c r="C63" s="148"/>
      <c r="D63" s="145"/>
      <c r="E63" s="151"/>
      <c r="F63" s="127"/>
      <c r="G63" s="154"/>
      <c r="H63" s="134"/>
      <c r="I63" s="131"/>
      <c r="J63" s="134"/>
      <c r="K63" s="57"/>
      <c r="L63" s="57"/>
      <c r="M63" s="57"/>
      <c r="N63" s="58"/>
      <c r="O63" s="40">
        <v>0</v>
      </c>
      <c r="P63" s="134"/>
      <c r="Q63" s="134"/>
      <c r="R63" s="134"/>
      <c r="S63" s="116"/>
      <c r="T63" s="117"/>
    </row>
    <row r="64" spans="1:20" ht="12.75" customHeight="1">
      <c r="A64" s="142"/>
      <c r="B64" s="145"/>
      <c r="C64" s="148"/>
      <c r="D64" s="145"/>
      <c r="E64" s="151"/>
      <c r="F64" s="127"/>
      <c r="G64" s="154"/>
      <c r="H64" s="134"/>
      <c r="I64" s="131"/>
      <c r="J64" s="134"/>
      <c r="K64" s="57"/>
      <c r="L64" s="57"/>
      <c r="M64" s="57"/>
      <c r="N64" s="58"/>
      <c r="O64" s="40">
        <v>0</v>
      </c>
      <c r="P64" s="134"/>
      <c r="Q64" s="134"/>
      <c r="R64" s="134"/>
      <c r="S64" s="116"/>
      <c r="T64" s="117"/>
    </row>
    <row r="65" spans="1:20" ht="12.75" customHeight="1">
      <c r="A65" s="143"/>
      <c r="B65" s="146"/>
      <c r="C65" s="149"/>
      <c r="D65" s="146"/>
      <c r="E65" s="152"/>
      <c r="F65" s="128"/>
      <c r="G65" s="155"/>
      <c r="H65" s="135"/>
      <c r="I65" s="132"/>
      <c r="J65" s="135"/>
      <c r="K65" s="57"/>
      <c r="L65" s="57"/>
      <c r="M65" s="57"/>
      <c r="N65" s="58"/>
      <c r="O65" s="40">
        <v>0</v>
      </c>
      <c r="P65" s="135"/>
      <c r="Q65" s="135"/>
      <c r="R65" s="135"/>
      <c r="S65" s="116"/>
      <c r="T65" s="117"/>
    </row>
    <row r="66" spans="1:20" ht="12.75" customHeight="1">
      <c r="A66" s="62"/>
      <c r="B66" s="70"/>
      <c r="C66" s="82" t="s">
        <v>80</v>
      </c>
      <c r="D66" s="83"/>
      <c r="E66" s="71"/>
      <c r="F66" s="63">
        <v>0</v>
      </c>
      <c r="G66" s="64"/>
      <c r="H66" s="65">
        <v>0</v>
      </c>
      <c r="I66" s="66"/>
      <c r="J66" s="65">
        <v>0</v>
      </c>
      <c r="K66" s="2"/>
      <c r="L66" s="2"/>
      <c r="M66" s="2"/>
      <c r="N66" s="9"/>
      <c r="O66" s="3">
        <v>0</v>
      </c>
      <c r="P66" s="65">
        <v>0</v>
      </c>
      <c r="Q66" s="65">
        <v>0</v>
      </c>
      <c r="R66" s="65">
        <v>0</v>
      </c>
      <c r="S66" s="136">
        <v>0</v>
      </c>
      <c r="T66" s="136">
        <v>0</v>
      </c>
    </row>
    <row r="67" spans="1:20" ht="12.75" customHeight="1">
      <c r="A67" s="62"/>
      <c r="B67" s="70"/>
      <c r="C67" s="82"/>
      <c r="D67" s="84"/>
      <c r="E67" s="71"/>
      <c r="F67" s="63"/>
      <c r="G67" s="64"/>
      <c r="H67" s="65"/>
      <c r="I67" s="66"/>
      <c r="J67" s="65"/>
      <c r="K67" s="2"/>
      <c r="L67" s="2"/>
      <c r="M67" s="2"/>
      <c r="N67" s="9"/>
      <c r="O67" s="3">
        <v>0</v>
      </c>
      <c r="P67" s="65"/>
      <c r="Q67" s="65"/>
      <c r="R67" s="65"/>
      <c r="S67" s="136"/>
      <c r="T67" s="136"/>
    </row>
    <row r="68" spans="1:20" ht="12.75" customHeight="1">
      <c r="A68" s="62"/>
      <c r="B68" s="70"/>
      <c r="C68" s="82"/>
      <c r="D68" s="84"/>
      <c r="E68" s="71"/>
      <c r="F68" s="63"/>
      <c r="G68" s="64"/>
      <c r="H68" s="65"/>
      <c r="I68" s="66"/>
      <c r="J68" s="65"/>
      <c r="K68" s="2"/>
      <c r="L68" s="2"/>
      <c r="M68" s="2"/>
      <c r="N68" s="9"/>
      <c r="O68" s="3">
        <v>0</v>
      </c>
      <c r="P68" s="65"/>
      <c r="Q68" s="65"/>
      <c r="R68" s="65"/>
      <c r="S68" s="136"/>
      <c r="T68" s="136"/>
    </row>
    <row r="69" spans="1:20" ht="12.75" customHeight="1">
      <c r="A69" s="62"/>
      <c r="B69" s="70"/>
      <c r="C69" s="82"/>
      <c r="D69" s="85"/>
      <c r="E69" s="71"/>
      <c r="F69" s="63"/>
      <c r="G69" s="64"/>
      <c r="H69" s="65"/>
      <c r="I69" s="66"/>
      <c r="J69" s="65"/>
      <c r="K69" s="2"/>
      <c r="L69" s="2"/>
      <c r="M69" s="2"/>
      <c r="N69" s="9"/>
      <c r="O69" s="3">
        <v>0</v>
      </c>
      <c r="P69" s="65"/>
      <c r="Q69" s="65"/>
      <c r="R69" s="65"/>
      <c r="S69" s="136"/>
      <c r="T69" s="136"/>
    </row>
    <row r="70" spans="1:20" ht="12.75" customHeight="1">
      <c r="A70" s="62"/>
      <c r="B70" s="70"/>
      <c r="C70" s="82" t="s">
        <v>175</v>
      </c>
      <c r="D70" s="62"/>
      <c r="E70" s="62"/>
      <c r="F70" s="63">
        <v>0</v>
      </c>
      <c r="G70" s="87"/>
      <c r="H70" s="65">
        <v>0</v>
      </c>
      <c r="I70" s="66"/>
      <c r="J70" s="65">
        <v>0</v>
      </c>
      <c r="K70" s="2"/>
      <c r="L70" s="2"/>
      <c r="M70" s="2"/>
      <c r="N70" s="9"/>
      <c r="O70" s="3">
        <v>0</v>
      </c>
      <c r="P70" s="65">
        <v>0</v>
      </c>
      <c r="Q70" s="65">
        <v>0</v>
      </c>
      <c r="R70" s="65">
        <v>0</v>
      </c>
      <c r="S70" s="136">
        <v>0</v>
      </c>
      <c r="T70" s="136">
        <v>0</v>
      </c>
    </row>
    <row r="71" spans="1:20" ht="12.75" customHeight="1">
      <c r="A71" s="62"/>
      <c r="B71" s="70"/>
      <c r="C71" s="82"/>
      <c r="D71" s="62"/>
      <c r="E71" s="62"/>
      <c r="F71" s="63"/>
      <c r="G71" s="87"/>
      <c r="H71" s="65"/>
      <c r="I71" s="66"/>
      <c r="J71" s="65"/>
      <c r="K71" s="2"/>
      <c r="L71" s="2"/>
      <c r="M71" s="2"/>
      <c r="N71" s="9"/>
      <c r="O71" s="3">
        <v>0</v>
      </c>
      <c r="P71" s="65"/>
      <c r="Q71" s="65"/>
      <c r="R71" s="65"/>
      <c r="S71" s="136"/>
      <c r="T71" s="136"/>
    </row>
    <row r="72" spans="1:20" ht="12.75" customHeight="1">
      <c r="A72" s="62"/>
      <c r="B72" s="70"/>
      <c r="C72" s="82"/>
      <c r="D72" s="62"/>
      <c r="E72" s="62"/>
      <c r="F72" s="63"/>
      <c r="G72" s="87"/>
      <c r="H72" s="65"/>
      <c r="I72" s="66"/>
      <c r="J72" s="65"/>
      <c r="K72" s="2"/>
      <c r="L72" s="2"/>
      <c r="M72" s="2"/>
      <c r="N72" s="9"/>
      <c r="O72" s="3">
        <v>0</v>
      </c>
      <c r="P72" s="65"/>
      <c r="Q72" s="65"/>
      <c r="R72" s="65"/>
      <c r="S72" s="136"/>
      <c r="T72" s="136"/>
    </row>
    <row r="73" spans="1:20" ht="12.75" customHeight="1">
      <c r="A73" s="62"/>
      <c r="B73" s="70"/>
      <c r="C73" s="82"/>
      <c r="D73" s="62"/>
      <c r="E73" s="62"/>
      <c r="F73" s="63"/>
      <c r="G73" s="87"/>
      <c r="H73" s="65"/>
      <c r="I73" s="66"/>
      <c r="J73" s="65"/>
      <c r="K73" s="2"/>
      <c r="L73" s="2"/>
      <c r="M73" s="2"/>
      <c r="N73" s="9"/>
      <c r="O73" s="3">
        <v>0</v>
      </c>
      <c r="P73" s="65"/>
      <c r="Q73" s="65"/>
      <c r="R73" s="65"/>
      <c r="S73" s="136"/>
      <c r="T73" s="136"/>
    </row>
    <row r="74" spans="1:20" ht="12.75" customHeight="1">
      <c r="A74" s="62">
        <v>1</v>
      </c>
      <c r="B74" s="70" t="s">
        <v>103</v>
      </c>
      <c r="C74" s="70" t="s">
        <v>104</v>
      </c>
      <c r="D74" s="62" t="s">
        <v>44</v>
      </c>
      <c r="E74" s="71">
        <v>42</v>
      </c>
      <c r="F74" s="63">
        <v>0.90094271177600005</v>
      </c>
      <c r="G74" s="64">
        <v>1.7399999999999999E-2</v>
      </c>
      <c r="H74" s="65">
        <v>4.3127814E-2</v>
      </c>
      <c r="I74" s="64">
        <v>0.12759999999999999</v>
      </c>
      <c r="J74" s="65">
        <v>0.38511849199999998</v>
      </c>
      <c r="K74" s="30" t="s">
        <v>105</v>
      </c>
      <c r="L74" s="2" t="s">
        <v>27</v>
      </c>
      <c r="M74" s="2">
        <v>1.4999999999999999E-2</v>
      </c>
      <c r="N74" s="6">
        <v>4</v>
      </c>
      <c r="O74" s="3">
        <v>0.06</v>
      </c>
      <c r="P74" s="65">
        <v>37.839593894591999</v>
      </c>
      <c r="Q74" s="65">
        <v>0.41748000000000002</v>
      </c>
      <c r="R74" s="65">
        <v>0.47269640577600003</v>
      </c>
      <c r="S74" s="136">
        <v>1.1666164327392408</v>
      </c>
      <c r="T74" s="136">
        <v>48.997890175048113</v>
      </c>
    </row>
    <row r="75" spans="1:20" ht="12.75" customHeight="1">
      <c r="A75" s="62"/>
      <c r="B75" s="70"/>
      <c r="C75" s="70"/>
      <c r="D75" s="62"/>
      <c r="E75" s="71"/>
      <c r="F75" s="63"/>
      <c r="G75" s="64"/>
      <c r="H75" s="65"/>
      <c r="I75" s="64"/>
      <c r="J75" s="65"/>
      <c r="K75" s="31" t="s">
        <v>106</v>
      </c>
      <c r="L75" s="2" t="s">
        <v>27</v>
      </c>
      <c r="M75" s="2">
        <v>8.8200000000000001E-2</v>
      </c>
      <c r="N75" s="9">
        <v>4</v>
      </c>
      <c r="O75" s="3">
        <v>0.3528</v>
      </c>
      <c r="P75" s="65"/>
      <c r="Q75" s="65"/>
      <c r="R75" s="65"/>
      <c r="S75" s="136"/>
      <c r="T75" s="136"/>
    </row>
    <row r="76" spans="1:20" ht="12.75" customHeight="1">
      <c r="A76" s="62"/>
      <c r="B76" s="70"/>
      <c r="C76" s="70"/>
      <c r="D76" s="62"/>
      <c r="E76" s="71"/>
      <c r="F76" s="63"/>
      <c r="G76" s="64"/>
      <c r="H76" s="65"/>
      <c r="I76" s="64"/>
      <c r="J76" s="65"/>
      <c r="K76" s="2" t="s">
        <v>31</v>
      </c>
      <c r="L76" s="2" t="s">
        <v>27</v>
      </c>
      <c r="M76" s="2">
        <v>0.03</v>
      </c>
      <c r="N76" s="9">
        <v>0.156</v>
      </c>
      <c r="O76" s="3">
        <v>4.6800000000000001E-3</v>
      </c>
      <c r="P76" s="65"/>
      <c r="Q76" s="65"/>
      <c r="R76" s="65"/>
      <c r="S76" s="136"/>
      <c r="T76" s="136"/>
    </row>
    <row r="77" spans="1:20" ht="12.75" customHeight="1">
      <c r="A77" s="62"/>
      <c r="B77" s="70"/>
      <c r="C77" s="70"/>
      <c r="D77" s="62"/>
      <c r="E77" s="71"/>
      <c r="F77" s="63"/>
      <c r="G77" s="64"/>
      <c r="H77" s="65"/>
      <c r="I77" s="64"/>
      <c r="J77" s="65"/>
      <c r="K77" s="2"/>
      <c r="L77" s="2"/>
      <c r="M77" s="2"/>
      <c r="N77" s="9"/>
      <c r="O77" s="3">
        <v>0</v>
      </c>
      <c r="P77" s="65"/>
      <c r="Q77" s="65"/>
      <c r="R77" s="65"/>
      <c r="S77" s="136"/>
      <c r="T77" s="136"/>
    </row>
    <row r="78" spans="1:20" ht="12.75" customHeight="1">
      <c r="A78" s="62">
        <v>2</v>
      </c>
      <c r="B78" s="70" t="s">
        <v>107</v>
      </c>
      <c r="C78" s="70" t="s">
        <v>108</v>
      </c>
      <c r="D78" s="62" t="s">
        <v>44</v>
      </c>
      <c r="E78" s="71">
        <v>42</v>
      </c>
      <c r="F78" s="63">
        <v>0.48318441532799994</v>
      </c>
      <c r="G78" s="64">
        <v>1.6899999999999998E-2</v>
      </c>
      <c r="H78" s="65">
        <v>4.1888508999999997E-2</v>
      </c>
      <c r="I78" s="64">
        <v>5.62E-2</v>
      </c>
      <c r="J78" s="65">
        <v>0.169621154</v>
      </c>
      <c r="K78" s="2" t="s">
        <v>31</v>
      </c>
      <c r="L78" s="2" t="s">
        <v>27</v>
      </c>
      <c r="M78" s="2">
        <v>1.4999999999999999E-2</v>
      </c>
      <c r="N78" s="9">
        <v>0.156</v>
      </c>
      <c r="O78" s="3">
        <v>2.3400000000000001E-3</v>
      </c>
      <c r="P78" s="65">
        <v>20.293745443775997</v>
      </c>
      <c r="Q78" s="65">
        <v>0.23994000000000001</v>
      </c>
      <c r="R78" s="65">
        <v>0.27167475232799998</v>
      </c>
      <c r="S78" s="136">
        <v>0.62566783836228712</v>
      </c>
      <c r="T78" s="136">
        <v>26.278049211216057</v>
      </c>
    </row>
    <row r="79" spans="1:20" ht="12.75" customHeight="1">
      <c r="A79" s="62"/>
      <c r="B79" s="70"/>
      <c r="C79" s="70"/>
      <c r="D79" s="62"/>
      <c r="E79" s="71"/>
      <c r="F79" s="63"/>
      <c r="G79" s="64"/>
      <c r="H79" s="65"/>
      <c r="I79" s="64"/>
      <c r="J79" s="65"/>
      <c r="K79" s="31"/>
      <c r="L79" s="2"/>
      <c r="M79" s="2"/>
      <c r="N79" s="9"/>
      <c r="O79" s="3">
        <v>0</v>
      </c>
      <c r="P79" s="65"/>
      <c r="Q79" s="65"/>
      <c r="R79" s="65"/>
      <c r="S79" s="136"/>
      <c r="T79" s="136"/>
    </row>
    <row r="80" spans="1:20" ht="12.75" customHeight="1">
      <c r="A80" s="62"/>
      <c r="B80" s="70"/>
      <c r="C80" s="70"/>
      <c r="D80" s="62"/>
      <c r="E80" s="71"/>
      <c r="F80" s="63"/>
      <c r="G80" s="64"/>
      <c r="H80" s="65"/>
      <c r="I80" s="64"/>
      <c r="J80" s="65"/>
      <c r="K80" s="31" t="s">
        <v>109</v>
      </c>
      <c r="L80" s="2" t="s">
        <v>27</v>
      </c>
      <c r="M80" s="2">
        <v>6.6000000000000003E-2</v>
      </c>
      <c r="N80" s="9">
        <v>3.6</v>
      </c>
      <c r="O80" s="3">
        <v>0.23760000000000001</v>
      </c>
      <c r="P80" s="65"/>
      <c r="Q80" s="65"/>
      <c r="R80" s="65"/>
      <c r="S80" s="136"/>
      <c r="T80" s="136"/>
    </row>
    <row r="81" spans="1:20" ht="12.75" customHeight="1">
      <c r="A81" s="62"/>
      <c r="B81" s="70"/>
      <c r="C81" s="70"/>
      <c r="D81" s="62"/>
      <c r="E81" s="71"/>
      <c r="F81" s="63"/>
      <c r="G81" s="64"/>
      <c r="H81" s="65"/>
      <c r="I81" s="64"/>
      <c r="J81" s="65"/>
      <c r="K81" s="2"/>
      <c r="L81" s="2"/>
      <c r="M81" s="2"/>
      <c r="N81" s="9"/>
      <c r="O81" s="3">
        <v>0</v>
      </c>
      <c r="P81" s="65"/>
      <c r="Q81" s="65"/>
      <c r="R81" s="65"/>
      <c r="S81" s="136"/>
      <c r="T81" s="136"/>
    </row>
    <row r="82" spans="1:20" ht="12.75" customHeight="1">
      <c r="A82" s="62">
        <v>3</v>
      </c>
      <c r="B82" s="70" t="s">
        <v>110</v>
      </c>
      <c r="C82" s="70" t="s">
        <v>111</v>
      </c>
      <c r="D82" s="62" t="s">
        <v>44</v>
      </c>
      <c r="E82" s="62">
        <v>42</v>
      </c>
      <c r="F82" s="63">
        <v>2.4232215550000005</v>
      </c>
      <c r="G82" s="87">
        <v>8.2299999999999998E-2</v>
      </c>
      <c r="H82" s="65">
        <v>0.20398960300000002</v>
      </c>
      <c r="I82" s="66"/>
      <c r="J82" s="65">
        <v>0</v>
      </c>
      <c r="K82" s="2" t="s">
        <v>55</v>
      </c>
      <c r="L82" s="2" t="s">
        <v>20</v>
      </c>
      <c r="M82" s="2">
        <v>7.1400000000000005E-2</v>
      </c>
      <c r="N82" s="9">
        <v>28</v>
      </c>
      <c r="O82" s="3">
        <v>1.9992000000000001</v>
      </c>
      <c r="P82" s="65">
        <v>101.77530531000002</v>
      </c>
      <c r="Q82" s="65">
        <v>1.9992000000000001</v>
      </c>
      <c r="R82" s="65">
        <v>2.2192319520000003</v>
      </c>
      <c r="S82" s="136">
        <v>3.1377911706041988</v>
      </c>
      <c r="T82" s="136">
        <v>131.78722916537635</v>
      </c>
    </row>
    <row r="83" spans="1:20" ht="12.75" customHeight="1">
      <c r="A83" s="62"/>
      <c r="B83" s="70"/>
      <c r="C83" s="70"/>
      <c r="D83" s="62"/>
      <c r="E83" s="62"/>
      <c r="F83" s="63"/>
      <c r="G83" s="87"/>
      <c r="H83" s="65"/>
      <c r="I83" s="66"/>
      <c r="J83" s="65"/>
      <c r="K83" s="2"/>
      <c r="L83" s="2"/>
      <c r="M83" s="2"/>
      <c r="N83" s="9"/>
      <c r="O83" s="3">
        <v>0</v>
      </c>
      <c r="P83" s="65"/>
      <c r="Q83" s="65"/>
      <c r="R83" s="65"/>
      <c r="S83" s="136"/>
      <c r="T83" s="136"/>
    </row>
    <row r="84" spans="1:20" ht="12.75" customHeight="1">
      <c r="A84" s="62"/>
      <c r="B84" s="70"/>
      <c r="C84" s="70"/>
      <c r="D84" s="62"/>
      <c r="E84" s="62"/>
      <c r="F84" s="63"/>
      <c r="G84" s="87"/>
      <c r="H84" s="65"/>
      <c r="I84" s="66"/>
      <c r="J84" s="65"/>
      <c r="K84" s="2"/>
      <c r="L84" s="2"/>
      <c r="M84" s="2"/>
      <c r="N84" s="9"/>
      <c r="O84" s="3">
        <v>0</v>
      </c>
      <c r="P84" s="65"/>
      <c r="Q84" s="65"/>
      <c r="R84" s="65"/>
      <c r="S84" s="136"/>
      <c r="T84" s="136"/>
    </row>
    <row r="85" spans="1:20" ht="12.75" customHeight="1">
      <c r="A85" s="62"/>
      <c r="B85" s="70"/>
      <c r="C85" s="70"/>
      <c r="D85" s="62"/>
      <c r="E85" s="62"/>
      <c r="F85" s="63"/>
      <c r="G85" s="87"/>
      <c r="H85" s="65"/>
      <c r="I85" s="66"/>
      <c r="J85" s="65"/>
      <c r="K85" s="2"/>
      <c r="L85" s="2"/>
      <c r="M85" s="2"/>
      <c r="N85" s="9"/>
      <c r="O85" s="3">
        <v>0</v>
      </c>
      <c r="P85" s="65"/>
      <c r="Q85" s="65"/>
      <c r="R85" s="65"/>
      <c r="S85" s="136"/>
      <c r="T85" s="136"/>
    </row>
    <row r="86" spans="1:20" ht="12.75" customHeight="1">
      <c r="A86" s="141"/>
      <c r="B86" s="144"/>
      <c r="C86" s="147" t="s">
        <v>164</v>
      </c>
      <c r="D86" s="144"/>
      <c r="E86" s="162"/>
      <c r="F86" s="165" t="e">
        <v>#VALUE!</v>
      </c>
      <c r="G86" s="159"/>
      <c r="H86" s="156">
        <v>0</v>
      </c>
      <c r="I86" s="159"/>
      <c r="J86" s="156">
        <v>0</v>
      </c>
      <c r="K86" s="54"/>
      <c r="L86" s="54"/>
      <c r="M86" s="54"/>
      <c r="N86" s="55"/>
      <c r="O86" s="56">
        <v>0</v>
      </c>
      <c r="P86" s="156" t="e">
        <v>#VALUE!</v>
      </c>
      <c r="Q86" s="156">
        <v>0</v>
      </c>
      <c r="R86" s="156" t="e">
        <v>#VALUE!</v>
      </c>
      <c r="S86" s="137"/>
      <c r="T86" s="138">
        <v>207.0631685516405</v>
      </c>
    </row>
    <row r="87" spans="1:20" ht="12.75" customHeight="1">
      <c r="A87" s="142"/>
      <c r="B87" s="145"/>
      <c r="C87" s="148"/>
      <c r="D87" s="145"/>
      <c r="E87" s="163"/>
      <c r="F87" s="166"/>
      <c r="G87" s="160"/>
      <c r="H87" s="157"/>
      <c r="I87" s="160"/>
      <c r="J87" s="157"/>
      <c r="K87" s="54"/>
      <c r="L87" s="54"/>
      <c r="M87" s="54"/>
      <c r="N87" s="55"/>
      <c r="O87" s="56">
        <v>0</v>
      </c>
      <c r="P87" s="157"/>
      <c r="Q87" s="157"/>
      <c r="R87" s="157"/>
      <c r="S87" s="137"/>
      <c r="T87" s="139"/>
    </row>
    <row r="88" spans="1:20" ht="12.75" customHeight="1">
      <c r="A88" s="142"/>
      <c r="B88" s="145"/>
      <c r="C88" s="148"/>
      <c r="D88" s="145"/>
      <c r="E88" s="163"/>
      <c r="F88" s="166"/>
      <c r="G88" s="160"/>
      <c r="H88" s="157"/>
      <c r="I88" s="160"/>
      <c r="J88" s="157"/>
      <c r="K88" s="54"/>
      <c r="L88" s="54"/>
      <c r="M88" s="54"/>
      <c r="N88" s="55"/>
      <c r="O88" s="56">
        <v>0</v>
      </c>
      <c r="P88" s="157"/>
      <c r="Q88" s="157"/>
      <c r="R88" s="157"/>
      <c r="S88" s="137"/>
      <c r="T88" s="139"/>
    </row>
    <row r="89" spans="1:20" ht="12.75" customHeight="1">
      <c r="A89" s="143"/>
      <c r="B89" s="146"/>
      <c r="C89" s="149"/>
      <c r="D89" s="146"/>
      <c r="E89" s="164"/>
      <c r="F89" s="167"/>
      <c r="G89" s="161"/>
      <c r="H89" s="158"/>
      <c r="I89" s="161"/>
      <c r="J89" s="158"/>
      <c r="K89" s="54"/>
      <c r="L89" s="54"/>
      <c r="M89" s="54"/>
      <c r="N89" s="55"/>
      <c r="O89" s="56">
        <v>0</v>
      </c>
      <c r="P89" s="158"/>
      <c r="Q89" s="158"/>
      <c r="R89" s="158"/>
      <c r="S89" s="137"/>
      <c r="T89" s="140"/>
    </row>
    <row r="90" spans="1:20" ht="12.75" customHeight="1">
      <c r="A90" s="141"/>
      <c r="B90" s="144"/>
      <c r="C90" s="147" t="s">
        <v>165</v>
      </c>
      <c r="D90" s="144"/>
      <c r="E90" s="150"/>
      <c r="F90" s="126" t="e">
        <v>#VALUE!</v>
      </c>
      <c r="G90" s="153"/>
      <c r="H90" s="133">
        <v>0</v>
      </c>
      <c r="I90" s="130"/>
      <c r="J90" s="133">
        <v>0</v>
      </c>
      <c r="K90" s="57"/>
      <c r="L90" s="57"/>
      <c r="M90" s="57"/>
      <c r="N90" s="58"/>
      <c r="O90" s="40">
        <v>0</v>
      </c>
      <c r="P90" s="133" t="e">
        <v>#VALUE!</v>
      </c>
      <c r="Q90" s="133">
        <v>0</v>
      </c>
      <c r="R90" s="133" t="e">
        <v>#VALUE!</v>
      </c>
      <c r="S90" s="116"/>
      <c r="T90" s="117">
        <v>3.5204896915357171E-2</v>
      </c>
    </row>
    <row r="91" spans="1:20" ht="12.75" customHeight="1">
      <c r="A91" s="142"/>
      <c r="B91" s="145"/>
      <c r="C91" s="148"/>
      <c r="D91" s="145"/>
      <c r="E91" s="151"/>
      <c r="F91" s="127"/>
      <c r="G91" s="154"/>
      <c r="H91" s="134"/>
      <c r="I91" s="131"/>
      <c r="J91" s="134"/>
      <c r="K91" s="57"/>
      <c r="L91" s="57"/>
      <c r="M91" s="57"/>
      <c r="N91" s="58"/>
      <c r="O91" s="40">
        <v>0</v>
      </c>
      <c r="P91" s="134"/>
      <c r="Q91" s="134"/>
      <c r="R91" s="134"/>
      <c r="S91" s="116"/>
      <c r="T91" s="117"/>
    </row>
    <row r="92" spans="1:20" ht="12.75" customHeight="1">
      <c r="A92" s="142"/>
      <c r="B92" s="145"/>
      <c r="C92" s="148"/>
      <c r="D92" s="145"/>
      <c r="E92" s="151"/>
      <c r="F92" s="127"/>
      <c r="G92" s="154"/>
      <c r="H92" s="134"/>
      <c r="I92" s="131"/>
      <c r="J92" s="134"/>
      <c r="K92" s="57"/>
      <c r="L92" s="57"/>
      <c r="M92" s="57"/>
      <c r="N92" s="58"/>
      <c r="O92" s="40">
        <v>0</v>
      </c>
      <c r="P92" s="134"/>
      <c r="Q92" s="134"/>
      <c r="R92" s="134"/>
      <c r="S92" s="116"/>
      <c r="T92" s="117"/>
    </row>
    <row r="93" spans="1:20" ht="12.75" customHeight="1">
      <c r="A93" s="143"/>
      <c r="B93" s="146"/>
      <c r="C93" s="149"/>
      <c r="D93" s="146"/>
      <c r="E93" s="152"/>
      <c r="F93" s="128"/>
      <c r="G93" s="155"/>
      <c r="H93" s="135"/>
      <c r="I93" s="132"/>
      <c r="J93" s="135"/>
      <c r="K93" s="57"/>
      <c r="L93" s="57"/>
      <c r="M93" s="57"/>
      <c r="N93" s="58"/>
      <c r="O93" s="40">
        <v>0</v>
      </c>
      <c r="P93" s="135"/>
      <c r="Q93" s="135"/>
      <c r="R93" s="135"/>
      <c r="S93" s="116"/>
      <c r="T93" s="117"/>
    </row>
    <row r="94" spans="1:20" ht="12.75" customHeight="1">
      <c r="A94" s="62"/>
      <c r="B94" s="70"/>
      <c r="C94" s="82" t="s">
        <v>176</v>
      </c>
      <c r="D94" s="83"/>
      <c r="E94" s="71"/>
      <c r="F94" s="63">
        <v>0</v>
      </c>
      <c r="G94" s="64"/>
      <c r="H94" s="65">
        <v>0</v>
      </c>
      <c r="I94" s="66"/>
      <c r="J94" s="65">
        <v>0</v>
      </c>
      <c r="K94" s="2"/>
      <c r="L94" s="2"/>
      <c r="M94" s="2"/>
      <c r="N94" s="9"/>
      <c r="O94" s="3">
        <v>0</v>
      </c>
      <c r="P94" s="65">
        <v>0</v>
      </c>
      <c r="Q94" s="65">
        <v>0</v>
      </c>
      <c r="R94" s="65">
        <v>0</v>
      </c>
      <c r="S94" s="136">
        <v>0</v>
      </c>
      <c r="T94" s="136">
        <v>0</v>
      </c>
    </row>
    <row r="95" spans="1:20" ht="12.75" customHeight="1">
      <c r="A95" s="62"/>
      <c r="B95" s="70"/>
      <c r="C95" s="82"/>
      <c r="D95" s="84"/>
      <c r="E95" s="71"/>
      <c r="F95" s="63"/>
      <c r="G95" s="64"/>
      <c r="H95" s="65"/>
      <c r="I95" s="66"/>
      <c r="J95" s="65"/>
      <c r="K95" s="2"/>
      <c r="L95" s="2"/>
      <c r="M95" s="2"/>
      <c r="N95" s="9"/>
      <c r="O95" s="3">
        <v>0</v>
      </c>
      <c r="P95" s="65"/>
      <c r="Q95" s="65"/>
      <c r="R95" s="65"/>
      <c r="S95" s="136"/>
      <c r="T95" s="136"/>
    </row>
    <row r="96" spans="1:20" ht="12.75" customHeight="1">
      <c r="A96" s="62"/>
      <c r="B96" s="70"/>
      <c r="C96" s="82"/>
      <c r="D96" s="84"/>
      <c r="E96" s="71"/>
      <c r="F96" s="63"/>
      <c r="G96" s="64"/>
      <c r="H96" s="65"/>
      <c r="I96" s="66"/>
      <c r="J96" s="65"/>
      <c r="K96" s="2"/>
      <c r="L96" s="2"/>
      <c r="M96" s="2"/>
      <c r="N96" s="9"/>
      <c r="O96" s="3">
        <v>0</v>
      </c>
      <c r="P96" s="65"/>
      <c r="Q96" s="65"/>
      <c r="R96" s="65"/>
      <c r="S96" s="136"/>
      <c r="T96" s="136"/>
    </row>
    <row r="97" spans="1:20" ht="12.75" customHeight="1">
      <c r="A97" s="62"/>
      <c r="B97" s="70"/>
      <c r="C97" s="82"/>
      <c r="D97" s="85"/>
      <c r="E97" s="71"/>
      <c r="F97" s="63"/>
      <c r="G97" s="64"/>
      <c r="H97" s="65"/>
      <c r="I97" s="66"/>
      <c r="J97" s="65"/>
      <c r="K97" s="2"/>
      <c r="L97" s="2"/>
      <c r="M97" s="2"/>
      <c r="N97" s="9"/>
      <c r="O97" s="3">
        <v>0</v>
      </c>
      <c r="P97" s="65"/>
      <c r="Q97" s="65"/>
      <c r="R97" s="65"/>
      <c r="S97" s="136"/>
      <c r="T97" s="136"/>
    </row>
    <row r="98" spans="1:20" ht="12.75" customHeight="1">
      <c r="A98" s="62">
        <v>1</v>
      </c>
      <c r="B98" s="88" t="s">
        <v>177</v>
      </c>
      <c r="C98" s="70" t="s">
        <v>178</v>
      </c>
      <c r="D98" s="62" t="s">
        <v>27</v>
      </c>
      <c r="E98" s="89">
        <v>8</v>
      </c>
      <c r="F98" s="63">
        <v>43.207613625426802</v>
      </c>
      <c r="G98" s="64">
        <v>1.55</v>
      </c>
      <c r="H98" s="65">
        <v>3.8418455000000002</v>
      </c>
      <c r="I98" s="64">
        <v>0.33</v>
      </c>
      <c r="J98" s="65">
        <v>0.99599610000000005</v>
      </c>
      <c r="K98" s="2" t="s">
        <v>41</v>
      </c>
      <c r="L98" s="2" t="s">
        <v>22</v>
      </c>
      <c r="M98" s="2">
        <v>0.9</v>
      </c>
      <c r="N98" s="9">
        <v>1</v>
      </c>
      <c r="O98" s="3">
        <v>0.9</v>
      </c>
      <c r="P98" s="65">
        <v>345.66090900341442</v>
      </c>
      <c r="Q98" s="65">
        <v>33.887739000000003</v>
      </c>
      <c r="R98" s="65">
        <v>38.369772025426805</v>
      </c>
      <c r="S98" s="136">
        <v>55.948853812808657</v>
      </c>
      <c r="T98" s="136">
        <v>447.59083050246926</v>
      </c>
    </row>
    <row r="99" spans="1:20" ht="12.75" customHeight="1">
      <c r="A99" s="62"/>
      <c r="B99" s="88"/>
      <c r="C99" s="70"/>
      <c r="D99" s="62"/>
      <c r="E99" s="89"/>
      <c r="F99" s="63"/>
      <c r="G99" s="64"/>
      <c r="H99" s="65"/>
      <c r="I99" s="64"/>
      <c r="J99" s="65"/>
      <c r="K99" s="2" t="s">
        <v>82</v>
      </c>
      <c r="L99" s="2" t="s">
        <v>45</v>
      </c>
      <c r="M99" s="2">
        <v>1.5599999999999999E-2</v>
      </c>
      <c r="N99" s="9">
        <v>125</v>
      </c>
      <c r="O99" s="3">
        <v>1.95</v>
      </c>
      <c r="P99" s="65"/>
      <c r="Q99" s="65"/>
      <c r="R99" s="65"/>
      <c r="S99" s="136"/>
      <c r="T99" s="136"/>
    </row>
    <row r="100" spans="1:20" ht="12.75" customHeight="1">
      <c r="A100" s="62"/>
      <c r="B100" s="88"/>
      <c r="C100" s="70"/>
      <c r="D100" s="62"/>
      <c r="E100" s="89"/>
      <c r="F100" s="63"/>
      <c r="G100" s="64"/>
      <c r="H100" s="65"/>
      <c r="I100" s="64"/>
      <c r="J100" s="65"/>
      <c r="K100" s="2" t="s">
        <v>26</v>
      </c>
      <c r="L100" s="2" t="s">
        <v>27</v>
      </c>
      <c r="M100" s="2">
        <v>1.02</v>
      </c>
      <c r="N100" s="9">
        <v>27.5</v>
      </c>
      <c r="O100" s="3">
        <v>28.05</v>
      </c>
      <c r="P100" s="65"/>
      <c r="Q100" s="65"/>
      <c r="R100" s="65"/>
      <c r="S100" s="136"/>
      <c r="T100" s="136"/>
    </row>
    <row r="101" spans="1:20" ht="12.75" customHeight="1">
      <c r="A101" s="62"/>
      <c r="B101" s="88"/>
      <c r="C101" s="70"/>
      <c r="D101" s="62"/>
      <c r="E101" s="89"/>
      <c r="F101" s="63"/>
      <c r="G101" s="64"/>
      <c r="H101" s="65"/>
      <c r="I101" s="64"/>
      <c r="J101" s="65"/>
      <c r="K101" s="2" t="s">
        <v>64</v>
      </c>
      <c r="L101" s="2" t="s">
        <v>18</v>
      </c>
      <c r="M101" s="2">
        <v>0.71699999999999997</v>
      </c>
      <c r="N101" s="9">
        <v>4.1669999999999998</v>
      </c>
      <c r="O101" s="3">
        <v>2.9877389999999999</v>
      </c>
      <c r="P101" s="65"/>
      <c r="Q101" s="65"/>
      <c r="R101" s="65"/>
      <c r="S101" s="136"/>
      <c r="T101" s="136"/>
    </row>
    <row r="102" spans="1:20" ht="12.75" customHeight="1">
      <c r="A102" s="62">
        <v>2</v>
      </c>
      <c r="B102" s="70" t="s">
        <v>134</v>
      </c>
      <c r="C102" s="70" t="s">
        <v>179</v>
      </c>
      <c r="D102" s="62" t="s">
        <v>44</v>
      </c>
      <c r="E102" s="63">
        <v>55</v>
      </c>
      <c r="F102" s="63">
        <v>24.886619381599999</v>
      </c>
      <c r="G102" s="64">
        <v>7.14</v>
      </c>
      <c r="H102" s="65">
        <v>17.697275399999999</v>
      </c>
      <c r="I102" s="64">
        <v>0.115</v>
      </c>
      <c r="J102" s="65">
        <v>0.34708955000000002</v>
      </c>
      <c r="K102" s="2" t="s">
        <v>63</v>
      </c>
      <c r="L102" s="2" t="s">
        <v>18</v>
      </c>
      <c r="M102" s="2">
        <v>0.97</v>
      </c>
      <c r="N102" s="21">
        <v>5</v>
      </c>
      <c r="O102" s="3">
        <v>4.8499999999999996</v>
      </c>
      <c r="P102" s="65">
        <v>1368.7640659879999</v>
      </c>
      <c r="Q102" s="65">
        <v>6.0430000000000001</v>
      </c>
      <c r="R102" s="65">
        <v>6.8422544315999998</v>
      </c>
      <c r="S102" s="136">
        <v>32.225288851795391</v>
      </c>
      <c r="T102" s="136">
        <v>1772.3908868487465</v>
      </c>
    </row>
    <row r="103" spans="1:20" ht="12.75" customHeight="1">
      <c r="A103" s="62"/>
      <c r="B103" s="70"/>
      <c r="C103" s="70"/>
      <c r="D103" s="62"/>
      <c r="E103" s="63"/>
      <c r="F103" s="63"/>
      <c r="G103" s="64"/>
      <c r="H103" s="65"/>
      <c r="I103" s="64"/>
      <c r="J103" s="65"/>
      <c r="K103" s="2" t="s">
        <v>65</v>
      </c>
      <c r="L103" s="2" t="s">
        <v>18</v>
      </c>
      <c r="M103" s="8">
        <v>1</v>
      </c>
      <c r="N103" s="9">
        <v>0.27500000000000002</v>
      </c>
      <c r="O103" s="3">
        <v>0.27500000000000002</v>
      </c>
      <c r="P103" s="65"/>
      <c r="Q103" s="65"/>
      <c r="R103" s="65"/>
      <c r="S103" s="136"/>
      <c r="T103" s="136"/>
    </row>
    <row r="104" spans="1:20" ht="12.75" customHeight="1">
      <c r="A104" s="62"/>
      <c r="B104" s="70"/>
      <c r="C104" s="70"/>
      <c r="D104" s="62"/>
      <c r="E104" s="63"/>
      <c r="F104" s="63"/>
      <c r="G104" s="64"/>
      <c r="H104" s="65"/>
      <c r="I104" s="64"/>
      <c r="J104" s="65"/>
      <c r="K104" s="2" t="s">
        <v>28</v>
      </c>
      <c r="L104" s="2" t="s">
        <v>23</v>
      </c>
      <c r="M104" s="7">
        <v>3.5999999999999997E-2</v>
      </c>
      <c r="N104" s="5">
        <v>25.5</v>
      </c>
      <c r="O104" s="3">
        <v>0.91799999999999993</v>
      </c>
      <c r="P104" s="65"/>
      <c r="Q104" s="65"/>
      <c r="R104" s="65"/>
      <c r="S104" s="136"/>
      <c r="T104" s="136"/>
    </row>
    <row r="105" spans="1:20" ht="12.75" customHeight="1">
      <c r="A105" s="62"/>
      <c r="B105" s="70"/>
      <c r="C105" s="70"/>
      <c r="D105" s="62"/>
      <c r="E105" s="63"/>
      <c r="F105" s="63"/>
      <c r="G105" s="64"/>
      <c r="H105" s="65"/>
      <c r="I105" s="64"/>
      <c r="J105" s="65"/>
      <c r="K105" s="2"/>
      <c r="L105" s="28"/>
      <c r="M105" s="2"/>
      <c r="N105" s="2"/>
      <c r="O105" s="3">
        <v>0</v>
      </c>
      <c r="P105" s="65"/>
      <c r="Q105" s="65"/>
      <c r="R105" s="65"/>
      <c r="S105" s="136"/>
      <c r="T105" s="136"/>
    </row>
    <row r="106" spans="1:20" ht="12.75" customHeight="1">
      <c r="A106" s="62">
        <v>3</v>
      </c>
      <c r="B106" s="74" t="s">
        <v>95</v>
      </c>
      <c r="C106" s="70" t="s">
        <v>136</v>
      </c>
      <c r="D106" s="75" t="s">
        <v>96</v>
      </c>
      <c r="E106" s="63">
        <v>21</v>
      </c>
      <c r="F106" s="63">
        <v>33.3837167816</v>
      </c>
      <c r="G106" s="86">
        <v>10.4</v>
      </c>
      <c r="H106" s="65">
        <v>25.777544000000002</v>
      </c>
      <c r="I106" s="86">
        <v>0.3</v>
      </c>
      <c r="J106" s="65">
        <v>0.90545100000000001</v>
      </c>
      <c r="K106" s="26" t="s">
        <v>97</v>
      </c>
      <c r="L106" s="26" t="s">
        <v>96</v>
      </c>
      <c r="M106" s="26">
        <v>1</v>
      </c>
      <c r="N106" s="7">
        <v>5</v>
      </c>
      <c r="O106" s="3">
        <v>5</v>
      </c>
      <c r="P106" s="65">
        <v>701.05805241359997</v>
      </c>
      <c r="Q106" s="65">
        <v>5.9180000000000001</v>
      </c>
      <c r="R106" s="65">
        <v>6.7007217815999995</v>
      </c>
      <c r="S106" s="136">
        <v>43.228045550814556</v>
      </c>
      <c r="T106" s="136">
        <v>907.78895656710574</v>
      </c>
    </row>
    <row r="107" spans="1:20" ht="12.75" customHeight="1">
      <c r="A107" s="62"/>
      <c r="B107" s="74"/>
      <c r="C107" s="70"/>
      <c r="D107" s="75"/>
      <c r="E107" s="63"/>
      <c r="F107" s="63"/>
      <c r="G107" s="86"/>
      <c r="H107" s="65"/>
      <c r="I107" s="86"/>
      <c r="J107" s="65"/>
      <c r="K107" s="26"/>
      <c r="L107" s="26"/>
      <c r="M107" s="26"/>
      <c r="N107" s="9"/>
      <c r="O107" s="3">
        <v>0</v>
      </c>
      <c r="P107" s="65"/>
      <c r="Q107" s="65"/>
      <c r="R107" s="65"/>
      <c r="S107" s="136"/>
      <c r="T107" s="136"/>
    </row>
    <row r="108" spans="1:20" ht="12.75" customHeight="1">
      <c r="A108" s="62"/>
      <c r="B108" s="74"/>
      <c r="C108" s="70"/>
      <c r="D108" s="75"/>
      <c r="E108" s="63"/>
      <c r="F108" s="63"/>
      <c r="G108" s="86"/>
      <c r="H108" s="65"/>
      <c r="I108" s="86"/>
      <c r="J108" s="65"/>
      <c r="K108" s="26" t="s">
        <v>28</v>
      </c>
      <c r="L108" s="26" t="s">
        <v>98</v>
      </c>
      <c r="M108" s="27">
        <v>3.5999999999999997E-2</v>
      </c>
      <c r="N108" s="5">
        <v>25.5</v>
      </c>
      <c r="O108" s="3">
        <v>0.91799999999999993</v>
      </c>
      <c r="P108" s="65"/>
      <c r="Q108" s="65"/>
      <c r="R108" s="65"/>
      <c r="S108" s="136"/>
      <c r="T108" s="136"/>
    </row>
    <row r="109" spans="1:20" ht="12.75" customHeight="1">
      <c r="A109" s="62"/>
      <c r="B109" s="74"/>
      <c r="C109" s="70"/>
      <c r="D109" s="75"/>
      <c r="E109" s="63"/>
      <c r="F109" s="63"/>
      <c r="G109" s="86"/>
      <c r="H109" s="65"/>
      <c r="I109" s="86"/>
      <c r="J109" s="65"/>
      <c r="K109" s="2"/>
      <c r="L109" s="2"/>
      <c r="M109" s="2"/>
      <c r="N109" s="9"/>
      <c r="O109" s="3">
        <v>0</v>
      </c>
      <c r="P109" s="65"/>
      <c r="Q109" s="65"/>
      <c r="R109" s="65"/>
      <c r="S109" s="136"/>
      <c r="T109" s="136"/>
    </row>
    <row r="110" spans="1:20" ht="12.75" customHeight="1">
      <c r="A110" s="62">
        <v>4</v>
      </c>
      <c r="B110" s="79" t="s">
        <v>180</v>
      </c>
      <c r="C110" s="79" t="s">
        <v>181</v>
      </c>
      <c r="D110" s="80" t="s">
        <v>23</v>
      </c>
      <c r="E110" s="81">
        <v>7</v>
      </c>
      <c r="F110" s="63">
        <v>41.528555778581193</v>
      </c>
      <c r="G110" s="104">
        <v>1.55</v>
      </c>
      <c r="H110" s="65">
        <v>3.8418455000000002</v>
      </c>
      <c r="I110" s="104">
        <v>0.76</v>
      </c>
      <c r="J110" s="65">
        <v>2.2938092000000001</v>
      </c>
      <c r="K110" s="12" t="s">
        <v>26</v>
      </c>
      <c r="L110" s="12" t="s">
        <v>27</v>
      </c>
      <c r="M110" s="12">
        <v>1.0149999999999999</v>
      </c>
      <c r="N110" s="9">
        <v>27.5</v>
      </c>
      <c r="O110" s="3">
        <v>27.912499999999998</v>
      </c>
      <c r="P110" s="65">
        <v>290.69989045006832</v>
      </c>
      <c r="Q110" s="65">
        <v>31.258600999999999</v>
      </c>
      <c r="R110" s="65">
        <v>35.392901078581197</v>
      </c>
      <c r="S110" s="136">
        <v>53.774668428936131</v>
      </c>
      <c r="T110" s="136">
        <v>376.42267900255291</v>
      </c>
    </row>
    <row r="111" spans="1:20" ht="12.75" customHeight="1">
      <c r="A111" s="62"/>
      <c r="B111" s="79"/>
      <c r="C111" s="79"/>
      <c r="D111" s="80"/>
      <c r="E111" s="81"/>
      <c r="F111" s="63"/>
      <c r="G111" s="104"/>
      <c r="H111" s="65"/>
      <c r="I111" s="104"/>
      <c r="J111" s="65"/>
      <c r="K111" s="12" t="s">
        <v>64</v>
      </c>
      <c r="L111" s="12" t="s">
        <v>18</v>
      </c>
      <c r="M111" s="12">
        <v>0.80300000000000005</v>
      </c>
      <c r="N111" s="21">
        <v>4.1669999999999998</v>
      </c>
      <c r="O111" s="3">
        <v>3.346101</v>
      </c>
      <c r="P111" s="65"/>
      <c r="Q111" s="65"/>
      <c r="R111" s="65"/>
      <c r="S111" s="136"/>
      <c r="T111" s="136"/>
    </row>
    <row r="112" spans="1:20" ht="12.75" customHeight="1">
      <c r="A112" s="62"/>
      <c r="B112" s="79"/>
      <c r="C112" s="79"/>
      <c r="D112" s="80"/>
      <c r="E112" s="81"/>
      <c r="F112" s="63"/>
      <c r="G112" s="104"/>
      <c r="H112" s="65"/>
      <c r="I112" s="104"/>
      <c r="J112" s="65"/>
      <c r="K112" s="12"/>
      <c r="L112" s="12"/>
      <c r="M112" s="59"/>
      <c r="N112" s="21"/>
      <c r="O112" s="3">
        <v>0</v>
      </c>
      <c r="P112" s="65"/>
      <c r="Q112" s="65"/>
      <c r="R112" s="65"/>
      <c r="S112" s="136"/>
      <c r="T112" s="136"/>
    </row>
    <row r="113" spans="1:20" ht="12.75" customHeight="1">
      <c r="A113" s="62"/>
      <c r="B113" s="79"/>
      <c r="C113" s="79"/>
      <c r="D113" s="80"/>
      <c r="E113" s="81"/>
      <c r="F113" s="63"/>
      <c r="G113" s="104"/>
      <c r="H113" s="65"/>
      <c r="I113" s="104"/>
      <c r="J113" s="65"/>
      <c r="K113" s="12"/>
      <c r="L113" s="12"/>
      <c r="M113" s="12"/>
      <c r="N113" s="21"/>
      <c r="O113" s="3">
        <v>0</v>
      </c>
      <c r="P113" s="65"/>
      <c r="Q113" s="65"/>
      <c r="R113" s="65"/>
      <c r="S113" s="136"/>
      <c r="T113" s="136"/>
    </row>
    <row r="114" spans="1:20" ht="12.75" customHeight="1">
      <c r="A114" s="62">
        <v>5</v>
      </c>
      <c r="B114" s="70" t="s">
        <v>182</v>
      </c>
      <c r="C114" s="67" t="s">
        <v>183</v>
      </c>
      <c r="D114" s="108" t="s">
        <v>18</v>
      </c>
      <c r="E114" s="76">
        <v>70</v>
      </c>
      <c r="F114" s="63">
        <v>11.965151437999999</v>
      </c>
      <c r="G114" s="64">
        <v>2.15</v>
      </c>
      <c r="H114" s="65">
        <v>5.3290115</v>
      </c>
      <c r="I114" s="64">
        <v>3.5999999999999997E-2</v>
      </c>
      <c r="J114" s="65">
        <v>0.10865411999999999</v>
      </c>
      <c r="K114" s="2" t="s">
        <v>63</v>
      </c>
      <c r="L114" s="2" t="s">
        <v>18</v>
      </c>
      <c r="M114" s="2">
        <v>1</v>
      </c>
      <c r="N114" s="24">
        <v>5</v>
      </c>
      <c r="O114" s="3">
        <v>5</v>
      </c>
      <c r="P114" s="65">
        <v>837.56060065999998</v>
      </c>
      <c r="Q114" s="65">
        <v>5.7649999999999997</v>
      </c>
      <c r="R114" s="65">
        <v>6.5274858179999997</v>
      </c>
      <c r="S114" s="136">
        <v>15.493484885701475</v>
      </c>
      <c r="T114" s="136">
        <v>1084.5439419991033</v>
      </c>
    </row>
    <row r="115" spans="1:20" ht="12.75" customHeight="1">
      <c r="A115" s="62"/>
      <c r="B115" s="70"/>
      <c r="C115" s="68"/>
      <c r="D115" s="109"/>
      <c r="E115" s="77"/>
      <c r="F115" s="63"/>
      <c r="G115" s="64"/>
      <c r="H115" s="65"/>
      <c r="I115" s="64"/>
      <c r="J115" s="65"/>
      <c r="K115" s="2"/>
      <c r="L115" s="2"/>
      <c r="M115" s="2"/>
      <c r="N115" s="9"/>
      <c r="O115" s="3">
        <v>0</v>
      </c>
      <c r="P115" s="65"/>
      <c r="Q115" s="65"/>
      <c r="R115" s="65"/>
      <c r="S115" s="136"/>
      <c r="T115" s="136"/>
    </row>
    <row r="116" spans="1:20" ht="12.75" customHeight="1">
      <c r="A116" s="62"/>
      <c r="B116" s="70"/>
      <c r="C116" s="68"/>
      <c r="D116" s="109"/>
      <c r="E116" s="77"/>
      <c r="F116" s="63"/>
      <c r="G116" s="64"/>
      <c r="H116" s="65"/>
      <c r="I116" s="64"/>
      <c r="J116" s="65"/>
      <c r="K116" s="2" t="s">
        <v>28</v>
      </c>
      <c r="L116" s="2" t="s">
        <v>23</v>
      </c>
      <c r="M116" s="7">
        <v>0.03</v>
      </c>
      <c r="N116" s="5">
        <v>25.5</v>
      </c>
      <c r="O116" s="3">
        <v>0.76500000000000001</v>
      </c>
      <c r="P116" s="65"/>
      <c r="Q116" s="65"/>
      <c r="R116" s="65"/>
      <c r="S116" s="136"/>
      <c r="T116" s="136"/>
    </row>
    <row r="117" spans="1:20" ht="12.75" customHeight="1">
      <c r="A117" s="62"/>
      <c r="B117" s="70"/>
      <c r="C117" s="69"/>
      <c r="D117" s="110"/>
      <c r="E117" s="78"/>
      <c r="F117" s="63"/>
      <c r="G117" s="64"/>
      <c r="H117" s="65"/>
      <c r="I117" s="64"/>
      <c r="J117" s="65"/>
      <c r="K117" s="2"/>
      <c r="L117" s="2"/>
      <c r="M117" s="2"/>
      <c r="N117" s="9"/>
      <c r="O117" s="3">
        <v>0</v>
      </c>
      <c r="P117" s="65"/>
      <c r="Q117" s="65"/>
      <c r="R117" s="65"/>
      <c r="S117" s="136"/>
      <c r="T117" s="136"/>
    </row>
    <row r="118" spans="1:20" ht="12.75" customHeight="1">
      <c r="A118" s="62">
        <v>6</v>
      </c>
      <c r="B118" s="70" t="s">
        <v>182</v>
      </c>
      <c r="C118" s="67" t="s">
        <v>184</v>
      </c>
      <c r="D118" s="108" t="s">
        <v>18</v>
      </c>
      <c r="E118" s="76">
        <v>3</v>
      </c>
      <c r="F118" s="63">
        <v>11.965151437999999</v>
      </c>
      <c r="G118" s="64">
        <v>2.15</v>
      </c>
      <c r="H118" s="65">
        <v>5.3290115</v>
      </c>
      <c r="I118" s="64">
        <v>3.5999999999999997E-2</v>
      </c>
      <c r="J118" s="65">
        <v>0.10865411999999999</v>
      </c>
      <c r="K118" s="2" t="s">
        <v>63</v>
      </c>
      <c r="L118" s="2" t="s">
        <v>18</v>
      </c>
      <c r="M118" s="2">
        <v>1</v>
      </c>
      <c r="N118" s="7">
        <v>5</v>
      </c>
      <c r="O118" s="3">
        <v>5</v>
      </c>
      <c r="P118" s="65">
        <v>35.895454313999998</v>
      </c>
      <c r="Q118" s="65">
        <v>5.7649999999999997</v>
      </c>
      <c r="R118" s="65">
        <v>6.5274858179999997</v>
      </c>
      <c r="S118" s="136">
        <v>15.493484885701475</v>
      </c>
      <c r="T118" s="136">
        <v>46.480454657104424</v>
      </c>
    </row>
    <row r="119" spans="1:20" ht="12.75" customHeight="1">
      <c r="A119" s="62"/>
      <c r="B119" s="70"/>
      <c r="C119" s="68"/>
      <c r="D119" s="109"/>
      <c r="E119" s="77"/>
      <c r="F119" s="63"/>
      <c r="G119" s="64"/>
      <c r="H119" s="65"/>
      <c r="I119" s="64"/>
      <c r="J119" s="65"/>
      <c r="K119" s="2"/>
      <c r="L119" s="2"/>
      <c r="M119" s="2"/>
      <c r="N119" s="9"/>
      <c r="O119" s="3">
        <v>0</v>
      </c>
      <c r="P119" s="65"/>
      <c r="Q119" s="65"/>
      <c r="R119" s="65"/>
      <c r="S119" s="136"/>
      <c r="T119" s="136"/>
    </row>
    <row r="120" spans="1:20" ht="12.75" customHeight="1">
      <c r="A120" s="62"/>
      <c r="B120" s="70"/>
      <c r="C120" s="68"/>
      <c r="D120" s="109"/>
      <c r="E120" s="77"/>
      <c r="F120" s="63"/>
      <c r="G120" s="64"/>
      <c r="H120" s="65"/>
      <c r="I120" s="64"/>
      <c r="J120" s="65"/>
      <c r="K120" s="2" t="s">
        <v>28</v>
      </c>
      <c r="L120" s="2" t="s">
        <v>23</v>
      </c>
      <c r="M120" s="7">
        <v>0.03</v>
      </c>
      <c r="N120" s="5">
        <v>25.5</v>
      </c>
      <c r="O120" s="3">
        <v>0.76500000000000001</v>
      </c>
      <c r="P120" s="65"/>
      <c r="Q120" s="65"/>
      <c r="R120" s="65"/>
      <c r="S120" s="136"/>
      <c r="T120" s="136"/>
    </row>
    <row r="121" spans="1:20" ht="12.75" customHeight="1">
      <c r="A121" s="62"/>
      <c r="B121" s="70"/>
      <c r="C121" s="69"/>
      <c r="D121" s="110"/>
      <c r="E121" s="78"/>
      <c r="F121" s="63"/>
      <c r="G121" s="64"/>
      <c r="H121" s="65"/>
      <c r="I121" s="64"/>
      <c r="J121" s="65"/>
      <c r="K121" s="2"/>
      <c r="L121" s="2"/>
      <c r="M121" s="2"/>
      <c r="N121" s="9"/>
      <c r="O121" s="3">
        <v>0</v>
      </c>
      <c r="P121" s="65"/>
      <c r="Q121" s="65"/>
      <c r="R121" s="65"/>
      <c r="S121" s="136"/>
      <c r="T121" s="136"/>
    </row>
    <row r="122" spans="1:20" ht="12.75" customHeight="1">
      <c r="A122" s="62">
        <v>7</v>
      </c>
      <c r="B122" s="70" t="s">
        <v>185</v>
      </c>
      <c r="C122" s="67" t="s">
        <v>186</v>
      </c>
      <c r="D122" s="108" t="s">
        <v>18</v>
      </c>
      <c r="E122" s="105">
        <v>1.5</v>
      </c>
      <c r="F122" s="63">
        <v>23.646908161600003</v>
      </c>
      <c r="G122" s="64">
        <v>6.7</v>
      </c>
      <c r="H122" s="65">
        <v>16.606687000000001</v>
      </c>
      <c r="I122" s="64">
        <v>0.15</v>
      </c>
      <c r="J122" s="65">
        <v>0.4527255</v>
      </c>
      <c r="K122" s="12" t="s">
        <v>63</v>
      </c>
      <c r="L122" s="12" t="s">
        <v>18</v>
      </c>
      <c r="M122" s="2">
        <v>0.98</v>
      </c>
      <c r="N122" s="7">
        <v>5</v>
      </c>
      <c r="O122" s="3">
        <v>4.9000000000000004</v>
      </c>
      <c r="P122" s="65">
        <v>35.4703622424</v>
      </c>
      <c r="Q122" s="65">
        <v>5.8180000000000005</v>
      </c>
      <c r="R122" s="65">
        <v>6.5874956616000002</v>
      </c>
      <c r="S122" s="136">
        <v>30.620006449041693</v>
      </c>
      <c r="T122" s="136">
        <v>45.930009673562537</v>
      </c>
    </row>
    <row r="123" spans="1:20" ht="12.75" customHeight="1">
      <c r="A123" s="62"/>
      <c r="B123" s="70"/>
      <c r="C123" s="68"/>
      <c r="D123" s="109"/>
      <c r="E123" s="106"/>
      <c r="F123" s="63"/>
      <c r="G123" s="64"/>
      <c r="H123" s="65"/>
      <c r="I123" s="64"/>
      <c r="J123" s="65"/>
      <c r="K123" s="12"/>
      <c r="L123" s="12"/>
      <c r="M123" s="2"/>
      <c r="N123" s="21"/>
      <c r="O123" s="3">
        <v>0</v>
      </c>
      <c r="P123" s="65"/>
      <c r="Q123" s="65"/>
      <c r="R123" s="65"/>
      <c r="S123" s="136"/>
      <c r="T123" s="136"/>
    </row>
    <row r="124" spans="1:20" ht="12.75" customHeight="1">
      <c r="A124" s="62"/>
      <c r="B124" s="70"/>
      <c r="C124" s="68"/>
      <c r="D124" s="109"/>
      <c r="E124" s="106"/>
      <c r="F124" s="63"/>
      <c r="G124" s="64"/>
      <c r="H124" s="65"/>
      <c r="I124" s="64"/>
      <c r="J124" s="65"/>
      <c r="K124" s="12" t="s">
        <v>28</v>
      </c>
      <c r="L124" s="12" t="s">
        <v>23</v>
      </c>
      <c r="M124" s="7">
        <v>3.5999999999999997E-2</v>
      </c>
      <c r="N124" s="60">
        <v>25.5</v>
      </c>
      <c r="O124" s="3">
        <v>0.91799999999999993</v>
      </c>
      <c r="P124" s="65"/>
      <c r="Q124" s="65"/>
      <c r="R124" s="65"/>
      <c r="S124" s="136"/>
      <c r="T124" s="136"/>
    </row>
    <row r="125" spans="1:20" ht="12.75" customHeight="1">
      <c r="A125" s="62"/>
      <c r="B125" s="70"/>
      <c r="C125" s="69"/>
      <c r="D125" s="110"/>
      <c r="E125" s="107"/>
      <c r="F125" s="63"/>
      <c r="G125" s="64"/>
      <c r="H125" s="65"/>
      <c r="I125" s="64"/>
      <c r="J125" s="65"/>
      <c r="K125" s="2"/>
      <c r="L125" s="2"/>
      <c r="M125" s="2"/>
      <c r="N125" s="9"/>
      <c r="O125" s="3">
        <v>0</v>
      </c>
      <c r="P125" s="65"/>
      <c r="Q125" s="65"/>
      <c r="R125" s="65"/>
      <c r="S125" s="136"/>
      <c r="T125" s="136"/>
    </row>
    <row r="126" spans="1:20">
      <c r="A126" s="122"/>
      <c r="B126" s="123"/>
      <c r="C126" s="124" t="s">
        <v>158</v>
      </c>
      <c r="D126" s="122"/>
      <c r="E126" s="125"/>
      <c r="F126" s="126"/>
      <c r="G126" s="121"/>
      <c r="H126" s="116"/>
      <c r="I126" s="121"/>
      <c r="J126" s="116"/>
      <c r="K126" s="39"/>
      <c r="L126" s="39"/>
      <c r="M126" s="39"/>
      <c r="N126" s="34"/>
      <c r="O126" s="40"/>
      <c r="P126" s="116"/>
      <c r="Q126" s="116"/>
      <c r="R126" s="116"/>
      <c r="S126" s="116"/>
      <c r="T126" s="129">
        <v>4681.1477592506435</v>
      </c>
    </row>
    <row r="127" spans="1:20">
      <c r="A127" s="122"/>
      <c r="B127" s="123"/>
      <c r="C127" s="124"/>
      <c r="D127" s="122"/>
      <c r="E127" s="125"/>
      <c r="F127" s="127"/>
      <c r="G127" s="121"/>
      <c r="H127" s="116"/>
      <c r="I127" s="121"/>
      <c r="J127" s="116"/>
      <c r="K127" s="39"/>
      <c r="L127" s="39"/>
      <c r="M127" s="39"/>
      <c r="N127" s="34"/>
      <c r="O127" s="40"/>
      <c r="P127" s="116"/>
      <c r="Q127" s="116"/>
      <c r="R127" s="116"/>
      <c r="S127" s="116"/>
      <c r="T127" s="129"/>
    </row>
    <row r="128" spans="1:20">
      <c r="A128" s="122"/>
      <c r="B128" s="123"/>
      <c r="C128" s="124"/>
      <c r="D128" s="122"/>
      <c r="E128" s="125"/>
      <c r="F128" s="127"/>
      <c r="G128" s="121"/>
      <c r="H128" s="116"/>
      <c r="I128" s="121"/>
      <c r="J128" s="116"/>
      <c r="K128" s="39"/>
      <c r="L128" s="39"/>
      <c r="M128" s="41"/>
      <c r="N128" s="34"/>
      <c r="O128" s="40"/>
      <c r="P128" s="116"/>
      <c r="Q128" s="116"/>
      <c r="R128" s="116"/>
      <c r="S128" s="116"/>
      <c r="T128" s="129"/>
    </row>
    <row r="129" spans="1:20">
      <c r="A129" s="122"/>
      <c r="B129" s="123"/>
      <c r="C129" s="124"/>
      <c r="D129" s="122"/>
      <c r="E129" s="125"/>
      <c r="F129" s="128"/>
      <c r="G129" s="121"/>
      <c r="H129" s="116"/>
      <c r="I129" s="121"/>
      <c r="J129" s="116"/>
      <c r="K129" s="39"/>
      <c r="L129" s="39"/>
      <c r="M129" s="39"/>
      <c r="N129" s="34"/>
      <c r="O129" s="40"/>
      <c r="P129" s="116"/>
      <c r="Q129" s="116"/>
      <c r="R129" s="116"/>
      <c r="S129" s="116"/>
      <c r="T129" s="129"/>
    </row>
    <row r="130" spans="1:20">
      <c r="A130" s="122"/>
      <c r="B130" s="123"/>
      <c r="C130" s="124" t="s">
        <v>159</v>
      </c>
      <c r="D130" s="122"/>
      <c r="E130" s="125"/>
      <c r="F130" s="126"/>
      <c r="G130" s="121"/>
      <c r="H130" s="116"/>
      <c r="I130" s="121"/>
      <c r="J130" s="116"/>
      <c r="K130" s="39"/>
      <c r="L130" s="39"/>
      <c r="M130" s="39"/>
      <c r="N130" s="34"/>
      <c r="O130" s="40"/>
      <c r="P130" s="116"/>
      <c r="Q130" s="116"/>
      <c r="R130" s="116"/>
      <c r="S130" s="116"/>
      <c r="T130" s="117">
        <v>0.79588912631207032</v>
      </c>
    </row>
    <row r="131" spans="1:20">
      <c r="A131" s="122"/>
      <c r="B131" s="123"/>
      <c r="C131" s="124"/>
      <c r="D131" s="122"/>
      <c r="E131" s="125"/>
      <c r="F131" s="127"/>
      <c r="G131" s="121"/>
      <c r="H131" s="116"/>
      <c r="I131" s="121"/>
      <c r="J131" s="116"/>
      <c r="K131" s="39"/>
      <c r="L131" s="39"/>
      <c r="M131" s="39"/>
      <c r="N131" s="34"/>
      <c r="O131" s="40"/>
      <c r="P131" s="116"/>
      <c r="Q131" s="116"/>
      <c r="R131" s="116"/>
      <c r="S131" s="116"/>
      <c r="T131" s="117"/>
    </row>
    <row r="132" spans="1:20">
      <c r="A132" s="122"/>
      <c r="B132" s="123"/>
      <c r="C132" s="124"/>
      <c r="D132" s="122"/>
      <c r="E132" s="125"/>
      <c r="F132" s="127"/>
      <c r="G132" s="121"/>
      <c r="H132" s="116"/>
      <c r="I132" s="121"/>
      <c r="J132" s="116"/>
      <c r="K132" s="39"/>
      <c r="L132" s="39"/>
      <c r="M132" s="41"/>
      <c r="N132" s="34"/>
      <c r="O132" s="40"/>
      <c r="P132" s="116"/>
      <c r="Q132" s="116"/>
      <c r="R132" s="116"/>
      <c r="S132" s="116"/>
      <c r="T132" s="117"/>
    </row>
    <row r="133" spans="1:20">
      <c r="A133" s="122"/>
      <c r="B133" s="123"/>
      <c r="C133" s="124"/>
      <c r="D133" s="122"/>
      <c r="E133" s="125"/>
      <c r="F133" s="128"/>
      <c r="G133" s="121"/>
      <c r="H133" s="116"/>
      <c r="I133" s="121"/>
      <c r="J133" s="116"/>
      <c r="K133" s="39"/>
      <c r="L133" s="39"/>
      <c r="M133" s="39"/>
      <c r="N133" s="34"/>
      <c r="O133" s="40"/>
      <c r="P133" s="116"/>
      <c r="Q133" s="116"/>
      <c r="R133" s="116"/>
      <c r="S133" s="116"/>
      <c r="T133" s="117"/>
    </row>
    <row r="134" spans="1:20" ht="30.75" customHeight="1">
      <c r="A134" s="42"/>
      <c r="B134" s="43"/>
      <c r="C134" s="111" t="s">
        <v>160</v>
      </c>
      <c r="D134" s="112"/>
      <c r="E134" s="113"/>
      <c r="F134" s="44"/>
      <c r="G134" s="45"/>
      <c r="H134" s="46"/>
      <c r="I134" s="45"/>
      <c r="J134" s="46"/>
      <c r="K134" s="47"/>
      <c r="L134" s="47"/>
      <c r="M134" s="47"/>
      <c r="N134" s="42"/>
      <c r="O134" s="48"/>
      <c r="P134" s="46"/>
      <c r="Q134" s="46"/>
      <c r="R134" s="46"/>
      <c r="S134" s="49"/>
      <c r="T134" s="50">
        <v>1.0000000000000002</v>
      </c>
    </row>
    <row r="135" spans="1:20" ht="30.75" customHeight="1">
      <c r="A135" s="42"/>
      <c r="B135" s="43"/>
      <c r="C135" s="111" t="s">
        <v>161</v>
      </c>
      <c r="D135" s="112"/>
      <c r="E135" s="113"/>
      <c r="F135" s="44"/>
      <c r="G135" s="51"/>
      <c r="H135" s="46"/>
      <c r="I135" s="51"/>
      <c r="J135" s="46"/>
      <c r="K135" s="47"/>
      <c r="L135" s="47"/>
      <c r="M135" s="47"/>
      <c r="N135" s="42"/>
      <c r="O135" s="48"/>
      <c r="P135" s="46"/>
      <c r="Q135" s="46"/>
      <c r="R135" s="46"/>
      <c r="S135" s="46"/>
      <c r="T135" s="52">
        <v>5881.6581411807765</v>
      </c>
    </row>
    <row r="136" spans="1:20" ht="30.75" customHeight="1">
      <c r="A136" s="34"/>
      <c r="B136" s="35"/>
      <c r="C136" s="118" t="s">
        <v>162</v>
      </c>
      <c r="D136" s="119"/>
      <c r="E136" s="120"/>
      <c r="F136" s="36"/>
      <c r="G136" s="37"/>
      <c r="H136" s="38"/>
      <c r="I136" s="37"/>
      <c r="J136" s="38"/>
      <c r="K136" s="39"/>
      <c r="L136" s="39"/>
      <c r="M136" s="39"/>
      <c r="N136" s="34"/>
      <c r="O136" s="40"/>
      <c r="P136" s="38"/>
      <c r="Q136" s="38"/>
      <c r="R136" s="38"/>
      <c r="S136" s="38"/>
      <c r="T136" s="53">
        <v>1176.3316282361554</v>
      </c>
    </row>
    <row r="137" spans="1:20" ht="30.75" customHeight="1">
      <c r="A137" s="42"/>
      <c r="B137" s="43"/>
      <c r="C137" s="111" t="s">
        <v>161</v>
      </c>
      <c r="D137" s="112"/>
      <c r="E137" s="113"/>
      <c r="F137" s="44"/>
      <c r="G137" s="51"/>
      <c r="H137" s="46"/>
      <c r="I137" s="51"/>
      <c r="J137" s="46"/>
      <c r="K137" s="47"/>
      <c r="L137" s="47"/>
      <c r="M137" s="47"/>
      <c r="N137" s="42"/>
      <c r="O137" s="48"/>
      <c r="P137" s="46"/>
      <c r="Q137" s="46"/>
      <c r="R137" s="46"/>
      <c r="S137" s="46"/>
      <c r="T137" s="52">
        <v>7057.9897694169322</v>
      </c>
    </row>
  </sheetData>
  <mergeCells count="468">
    <mergeCell ref="S130:S133"/>
    <mergeCell ref="T130:T133"/>
    <mergeCell ref="C134:E134"/>
    <mergeCell ref="C135:E135"/>
    <mergeCell ref="C136:E136"/>
    <mergeCell ref="C137:E137"/>
    <mergeCell ref="H130:H133"/>
    <mergeCell ref="I130:I133"/>
    <mergeCell ref="J130:J133"/>
    <mergeCell ref="P130:P133"/>
    <mergeCell ref="Q130:Q133"/>
    <mergeCell ref="R130:R133"/>
    <mergeCell ref="A130:A133"/>
    <mergeCell ref="B130:B133"/>
    <mergeCell ref="C130:C133"/>
    <mergeCell ref="D130:D133"/>
    <mergeCell ref="E130:E133"/>
    <mergeCell ref="F130:F133"/>
    <mergeCell ref="G130:G133"/>
    <mergeCell ref="G126:G129"/>
    <mergeCell ref="H126:H129"/>
    <mergeCell ref="A126:A129"/>
    <mergeCell ref="B126:B129"/>
    <mergeCell ref="C126:C129"/>
    <mergeCell ref="D126:D129"/>
    <mergeCell ref="E126:E129"/>
    <mergeCell ref="F126:F129"/>
    <mergeCell ref="S86:S89"/>
    <mergeCell ref="T86:T89"/>
    <mergeCell ref="I86:I89"/>
    <mergeCell ref="J86:J89"/>
    <mergeCell ref="P86:P89"/>
    <mergeCell ref="Q86:Q89"/>
    <mergeCell ref="T90:T93"/>
    <mergeCell ref="R126:R129"/>
    <mergeCell ref="S126:S129"/>
    <mergeCell ref="T126:T129"/>
    <mergeCell ref="I126:I129"/>
    <mergeCell ref="J126:J129"/>
    <mergeCell ref="P126:P129"/>
    <mergeCell ref="Q126:Q129"/>
    <mergeCell ref="S66:S69"/>
    <mergeCell ref="T66:T69"/>
    <mergeCell ref="S70:S73"/>
    <mergeCell ref="T70:T73"/>
    <mergeCell ref="S74:S77"/>
    <mergeCell ref="T74:T77"/>
    <mergeCell ref="R82:R85"/>
    <mergeCell ref="G82:G85"/>
    <mergeCell ref="A90:A93"/>
    <mergeCell ref="B90:B93"/>
    <mergeCell ref="C90:C93"/>
    <mergeCell ref="D90:D93"/>
    <mergeCell ref="E90:E93"/>
    <mergeCell ref="F90:F93"/>
    <mergeCell ref="G90:G93"/>
    <mergeCell ref="G86:G89"/>
    <mergeCell ref="H86:H89"/>
    <mergeCell ref="H90:H93"/>
    <mergeCell ref="I90:I93"/>
    <mergeCell ref="J90:J93"/>
    <mergeCell ref="P90:P93"/>
    <mergeCell ref="Q90:Q93"/>
    <mergeCell ref="R90:R93"/>
    <mergeCell ref="R86:R89"/>
    <mergeCell ref="C86:C89"/>
    <mergeCell ref="D86:D89"/>
    <mergeCell ref="E86:E89"/>
    <mergeCell ref="F86:F89"/>
    <mergeCell ref="F62:F65"/>
    <mergeCell ref="G62:G65"/>
    <mergeCell ref="H62:H65"/>
    <mergeCell ref="I62:I65"/>
    <mergeCell ref="J62:J65"/>
    <mergeCell ref="T102:T105"/>
    <mergeCell ref="S90:S93"/>
    <mergeCell ref="P58:P61"/>
    <mergeCell ref="Q58:Q61"/>
    <mergeCell ref="R58:R61"/>
    <mergeCell ref="S58:S61"/>
    <mergeCell ref="T58:T61"/>
    <mergeCell ref="A62:A65"/>
    <mergeCell ref="B62:B65"/>
    <mergeCell ref="C62:C65"/>
    <mergeCell ref="D62:D65"/>
    <mergeCell ref="E62:E65"/>
    <mergeCell ref="E58:E61"/>
    <mergeCell ref="F58:F61"/>
    <mergeCell ref="G58:G61"/>
    <mergeCell ref="H58:H61"/>
    <mergeCell ref="I58:I61"/>
    <mergeCell ref="J58:J61"/>
    <mergeCell ref="Q62:Q65"/>
    <mergeCell ref="R62:R65"/>
    <mergeCell ref="S62:S65"/>
    <mergeCell ref="T62:T65"/>
    <mergeCell ref="A86:A89"/>
    <mergeCell ref="B86:B89"/>
    <mergeCell ref="S42:S45"/>
    <mergeCell ref="T42:T45"/>
    <mergeCell ref="S118:S121"/>
    <mergeCell ref="T118:T121"/>
    <mergeCell ref="S122:S125"/>
    <mergeCell ref="T122:T125"/>
    <mergeCell ref="A11:T11"/>
    <mergeCell ref="A12:T12"/>
    <mergeCell ref="A58:A61"/>
    <mergeCell ref="B58:B61"/>
    <mergeCell ref="C58:C61"/>
    <mergeCell ref="D58:D61"/>
    <mergeCell ref="S106:S109"/>
    <mergeCell ref="T106:T109"/>
    <mergeCell ref="S110:S113"/>
    <mergeCell ref="T110:T113"/>
    <mergeCell ref="S114:S117"/>
    <mergeCell ref="T114:T117"/>
    <mergeCell ref="S78:S81"/>
    <mergeCell ref="T78:T81"/>
    <mergeCell ref="S82:S85"/>
    <mergeCell ref="T82:T85"/>
    <mergeCell ref="S94:S97"/>
    <mergeCell ref="S102:S105"/>
    <mergeCell ref="I118:I121"/>
    <mergeCell ref="J118:J121"/>
    <mergeCell ref="P118:P121"/>
    <mergeCell ref="Q118:Q121"/>
    <mergeCell ref="S13:S15"/>
    <mergeCell ref="T13:T15"/>
    <mergeCell ref="S18:S21"/>
    <mergeCell ref="T18:T21"/>
    <mergeCell ref="S22:S25"/>
    <mergeCell ref="T22:T25"/>
    <mergeCell ref="S26:S29"/>
    <mergeCell ref="T26:T29"/>
    <mergeCell ref="S30:S33"/>
    <mergeCell ref="S46:S49"/>
    <mergeCell ref="T46:T49"/>
    <mergeCell ref="S50:S53"/>
    <mergeCell ref="T50:T53"/>
    <mergeCell ref="S54:S57"/>
    <mergeCell ref="T54:T57"/>
    <mergeCell ref="T30:T33"/>
    <mergeCell ref="S34:S37"/>
    <mergeCell ref="T34:T37"/>
    <mergeCell ref="S38:S41"/>
    <mergeCell ref="T38:T41"/>
    <mergeCell ref="Q114:Q117"/>
    <mergeCell ref="R114:R117"/>
    <mergeCell ref="A118:A121"/>
    <mergeCell ref="B118:B121"/>
    <mergeCell ref="C118:C121"/>
    <mergeCell ref="D118:D121"/>
    <mergeCell ref="E118:E121"/>
    <mergeCell ref="F118:F121"/>
    <mergeCell ref="J122:J125"/>
    <mergeCell ref="P122:P125"/>
    <mergeCell ref="Q122:Q125"/>
    <mergeCell ref="R122:R125"/>
    <mergeCell ref="R118:R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G118:G121"/>
    <mergeCell ref="H118:H121"/>
    <mergeCell ref="A110:A113"/>
    <mergeCell ref="B110:B113"/>
    <mergeCell ref="C110:C113"/>
    <mergeCell ref="D110:D113"/>
    <mergeCell ref="E110:E113"/>
    <mergeCell ref="F110:F113"/>
    <mergeCell ref="R110:R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G110:G113"/>
    <mergeCell ref="H110:H113"/>
    <mergeCell ref="I110:I113"/>
    <mergeCell ref="J110:J113"/>
    <mergeCell ref="P110:P113"/>
    <mergeCell ref="Q110:Q113"/>
    <mergeCell ref="J114:J117"/>
    <mergeCell ref="P114:P117"/>
    <mergeCell ref="R102:R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G102:G105"/>
    <mergeCell ref="H102:H105"/>
    <mergeCell ref="I102:I105"/>
    <mergeCell ref="J102:J105"/>
    <mergeCell ref="P102:P105"/>
    <mergeCell ref="Q102:Q105"/>
    <mergeCell ref="J106:J109"/>
    <mergeCell ref="P106:P109"/>
    <mergeCell ref="Q106:Q109"/>
    <mergeCell ref="R106:R109"/>
    <mergeCell ref="A102:A105"/>
    <mergeCell ref="B102:B105"/>
    <mergeCell ref="C102:C105"/>
    <mergeCell ref="D102:D105"/>
    <mergeCell ref="E102:E105"/>
    <mergeCell ref="F102:F105"/>
    <mergeCell ref="F98:F101"/>
    <mergeCell ref="G98:G101"/>
    <mergeCell ref="H98:H101"/>
    <mergeCell ref="T94:T97"/>
    <mergeCell ref="A98:A101"/>
    <mergeCell ref="B98:B101"/>
    <mergeCell ref="C98:C101"/>
    <mergeCell ref="D98:D101"/>
    <mergeCell ref="E98:E10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Q98:Q101"/>
    <mergeCell ref="R98:R101"/>
    <mergeCell ref="S98:S101"/>
    <mergeCell ref="T98:T101"/>
    <mergeCell ref="I98:I101"/>
    <mergeCell ref="J98:J101"/>
    <mergeCell ref="P98:P101"/>
    <mergeCell ref="J82:J85"/>
    <mergeCell ref="P82:P85"/>
    <mergeCell ref="Q82:Q85"/>
    <mergeCell ref="J78:J81"/>
    <mergeCell ref="P78:P81"/>
    <mergeCell ref="Q78:Q81"/>
    <mergeCell ref="R78:R81"/>
    <mergeCell ref="J94:J97"/>
    <mergeCell ref="P94:P97"/>
    <mergeCell ref="Q94:Q97"/>
    <mergeCell ref="R94:R97"/>
    <mergeCell ref="A82:A85"/>
    <mergeCell ref="B82:B85"/>
    <mergeCell ref="C82:C85"/>
    <mergeCell ref="D82:D85"/>
    <mergeCell ref="E82:E85"/>
    <mergeCell ref="F82:F85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H82:H85"/>
    <mergeCell ref="I82:I85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54:J57"/>
    <mergeCell ref="P54:P57"/>
    <mergeCell ref="Q54:Q57"/>
    <mergeCell ref="R54:R57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P62:P65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</mergeCells>
  <phoneticPr fontId="19" type="noConversion"/>
  <conditionalFormatting sqref="K116:L116">
    <cfRule type="duplicateValues" dxfId="3" priority="4" stopIfTrue="1"/>
  </conditionalFormatting>
  <conditionalFormatting sqref="K120:L120">
    <cfRule type="duplicateValues" dxfId="2" priority="3" stopIfTrue="1"/>
  </conditionalFormatting>
  <conditionalFormatting sqref="K124:L124">
    <cfRule type="duplicateValues" dxfId="1" priority="2" stopIfTrue="1"/>
  </conditionalFormatting>
  <conditionalFormatting sqref="K128:L128 K132:L132">
    <cfRule type="duplicateValues" dxfId="0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Cav-Nax-Cicernakaberd</vt:lpstr>
      <vt:lpstr>Cav-Nax-Koxbaci Lalayanc 47A</vt:lpstr>
      <vt:lpstr>'Cav-Nax-Cicernakaberd'!Print_Area</vt:lpstr>
      <vt:lpstr>'Cav-Nax-Koxbaci Lalayanc 47A'!Print_Area</vt:lpstr>
      <vt:lpstr>'Cav-Nax-Cicernakaberd'!Print_Titles</vt:lpstr>
      <vt:lpstr>'Cav-Nax-Koxbaci Lalayanc 47A'!Print_Titles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2025-04-21T08:12:29Z</cp:lastPrinted>
  <dcterms:created xsi:type="dcterms:W3CDTF">2008-11-12T05:43:34Z</dcterms:created>
  <dcterms:modified xsi:type="dcterms:W3CDTF">2025-10-16T06:41:54Z</dcterms:modified>
</cp:coreProperties>
</file>